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NS3300.PR.0010+\"/>
    </mc:Choice>
  </mc:AlternateContent>
  <bookViews>
    <workbookView xWindow="0" yWindow="0" windowWidth="28305" windowHeight="6840" tabRatio="859"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6"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 '!$A$1:$L$96</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G53" i="16" l="1"/>
  <c r="H50" i="16"/>
  <c r="G50" i="16"/>
  <c r="H49" i="16"/>
  <c r="G49" i="16"/>
  <c r="H47" i="16"/>
  <c r="G47" i="16"/>
  <c r="H44" i="16"/>
  <c r="G39" i="16"/>
  <c r="H39" i="16"/>
  <c r="G42" i="16" s="1"/>
  <c r="H42" i="16" s="1"/>
  <c r="H35" i="16"/>
  <c r="G32" i="16"/>
  <c r="G37" i="16"/>
  <c r="G35" i="16"/>
  <c r="H32" i="16"/>
  <c r="H37" i="16" s="1"/>
  <c r="H31" i="16"/>
  <c r="G43" i="16" l="1"/>
  <c r="H43" i="16" s="1"/>
  <c r="G44" i="16" s="1"/>
  <c r="AC33" i="23" l="1"/>
  <c r="AC32" i="23"/>
  <c r="AC31" i="23"/>
  <c r="AC30" i="23"/>
  <c r="AC29" i="23"/>
  <c r="AC27" i="23"/>
  <c r="AC24" i="23"/>
  <c r="G24" i="23" l="1"/>
  <c r="D27" i="23"/>
  <c r="D29" i="23"/>
  <c r="E31" i="23" l="1"/>
  <c r="F31" i="23" s="1"/>
  <c r="E24" i="23"/>
  <c r="A12" i="26"/>
  <c r="A15" i="26"/>
  <c r="A9" i="26"/>
  <c r="A5" i="26"/>
  <c r="G30" i="23" l="1"/>
  <c r="G27" i="23" s="1"/>
  <c r="G31" i="23"/>
  <c r="G29" i="23" l="1"/>
  <c r="B22" i="22"/>
  <c r="J33" i="23" l="1"/>
  <c r="J32" i="23"/>
  <c r="D30" i="23"/>
  <c r="J30" i="23" l="1"/>
  <c r="D62" i="23"/>
  <c r="D24" i="23"/>
  <c r="J27" i="23" l="1"/>
  <c r="J62" i="23"/>
  <c r="AC62" i="23" s="1"/>
  <c r="J24" i="23"/>
  <c r="B27" i="22"/>
  <c r="AC71" i="23"/>
  <c r="AC58" i="23"/>
  <c r="J29" i="23" l="1"/>
  <c r="A15" i="22"/>
  <c r="A12" i="22"/>
  <c r="A9" i="22"/>
  <c r="A5" i="22"/>
  <c r="A15" i="5"/>
  <c r="A12" i="5"/>
  <c r="A9" i="5"/>
  <c r="A5" i="5"/>
  <c r="A14" i="23"/>
  <c r="A11" i="23"/>
  <c r="A8" i="23"/>
  <c r="A4" i="23"/>
  <c r="C49" i="7"/>
  <c r="C48" i="7"/>
  <c r="A15" i="16"/>
  <c r="A12" i="16"/>
  <c r="A9" i="16"/>
  <c r="A5" i="16"/>
  <c r="A15" i="10" l="1"/>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<sst xmlns="http://schemas.openxmlformats.org/spreadsheetml/2006/main" count="1072" uniqueCount="635">
  <si>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</si>
  <si>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</si>
  <si>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</si>
  <si>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</si>
  <si>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</si>
  <si>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</si>
  <si>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</si>
  <si>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</si>
  <si>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</si>
  <si>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</si>
  <si>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</si>
  <si>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</si>
  <si>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</si>
  <si>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</si>
  <si>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</si>
  <si>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</si>
  <si>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</si>
  <si>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</si>
  <si>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</si>
  <si>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</si>
  <si>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</si>
  <si>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</si>
  <si>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</si>
  <si>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</si>
  <si>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</si>
  <si>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</si>
  <si>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</si>
  <si>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</si>
  <si>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</si>
  <si>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</si>
  <si>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</si>
  <si>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</si>
  <si>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</si>
  <si>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</si>
  <si>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</si>
  <si>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</si>
  <si>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</si>
  <si>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</si>
  <si>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</si>
  <si>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</si>
  <si>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</si>
  <si>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</si>
  <si>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</si>
  <si>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</si>
  <si>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</si>
  <si>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</si>
  <si>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</si>
  <si>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</si>
  <si>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</si>
  <si>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</si>
  <si>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</si>
  <si>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</si>
  <si>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</si>
  <si>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</si>
  <si>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</si>
  <si>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</si>
  <si>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</si>
  <si>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</si>
  <si>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</si>
  <si>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</si>
  <si>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</si>
  <si>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</si>
  <si>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</si>
  <si>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</si>
  <si>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</si>
  <si>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</si>
  <si>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</si>
  <si>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</si>
  <si>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</si>
  <si>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</si>
  <si>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</si>
  <si>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</si>
  <si>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</si>
  <si>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</si>
  <si>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</si>
  <si>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</si>
  <si>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</si>
  <si>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</si>
  <si>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</si>
  <si>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</si>
  <si>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</si>
  <si>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</si>
  <si>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</si>
  <si>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</si>
  <si>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</si>
  <si>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</si>
  <si>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</si>
  <si>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</si>
  <si>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</si>
  <si>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</si>
  <si>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</si>
  <si>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</si>
  <si>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</si>
  <si>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</si>
  <si>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</si>
  <si>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</si>
  <si>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</si>
  <si>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</si>
  <si>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</si>
  <si>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</si>
  <si>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</si>
  <si>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</si>
  <si>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</si>
  <si>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</si>
  <si>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</si>
  <si>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</si>
  <si>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</si>
  <si>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</si>
  <si>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</si>
  <si>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</si>
  <si>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</si>
  <si>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</si>
  <si>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</si>
  <si>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</si>
  <si>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</si>
  <si>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</si>
  <si>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</si>
  <si>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</si>
  <si>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</si>
  <si>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</si>
  <si>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</si>
  <si>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</si>
  <si>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</si>
  <si>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</si>
  <si>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</si>
  <si>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</si>
  <si>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</si>
  <si>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</si>
  <si>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</si>
  <si>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</si>
  <si>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</si>
  <si>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</si>
  <si>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</si>
  <si>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</si>
  <si>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</si>
  <si>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</si>
  <si>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</si>
  <si>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</si>
  <si>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</si>
  <si>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</si>
  <si>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</si>
  <si>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</si>
  <si>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</si>
  <si>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</si>
  <si>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</si>
  <si>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</si>
  <si>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</si>
  <si>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</si>
  <si>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</si>
  <si>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</si>
  <si>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</si>
  <si>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</si>
  <si>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</si>
  <si>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</si>
  <si>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</si>
  <si>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</si>
  <si>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</si>
  <si>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</si>
  <si>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</si>
  <si>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</si>
  <si>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</si>
  <si>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</si>
  <si>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</si>
  <si>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</si>
  <si>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</si>
  <si>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</si>
  <si>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</si>
  <si>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</si>
  <si>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</si>
  <si>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</si>
  <si>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</si>
  <si>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</si>
  <si>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</si>
  <si>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</si>
  <si>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</si>
  <si>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</si>
  <si>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</si>
  <si>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</si>
  <si>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</si>
  <si>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</si>
  <si>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</si>
  <si>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</si>
  <si>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</si>
  <si>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</si>
  <si>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</si>
  <si>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</si>
  <si>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</si>
  <si>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</si>
  <si>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</si>
  <si>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</si>
  <si>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</si>
  <si>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</si>
  <si>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</si>
  <si>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</si>
  <si>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</si>
  <si>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</si>
  <si>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</si>
  <si>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</si>
  <si>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</si>
  <si>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</si>
  <si>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</si>
  <si>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</si>
  <si>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</si>
  <si>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</si>
  <si>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</si>
  <si>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</si>
  <si>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</si>
  <si>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</si>
  <si>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</si>
  <si>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</si>
  <si>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</si>
  <si>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</si>
  <si>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</si>
  <si>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</si>
  <si>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</si>
  <si>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</si>
  <si>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</si>
  <si>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</si>
  <si>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</si>
  <si>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</si>
  <si>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</si>
  <si>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</si>
  <si>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</si>
  <si>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</si>
  <si>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</si>
  <si>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</si>
  <si>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</si>
  <si>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</si>
  <si>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</si>
  <si>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</si>
  <si>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</si>
  <si>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</si>
  <si>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</si>
  <si>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</si>
  <si>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</si>
  <si>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</si>
  <si>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</si>
  <si>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</si>
  <si>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</si>
  <si>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</si>
  <si>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</si>
  <si>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</si>
  <si>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</si>
  <si>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</si>
  <si>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</si>
  <si>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</si>
  <si>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</si>
  <si>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</si>
  <si>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</si>
  <si>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</si>
  <si>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</si>
  <si>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</si>
  <si>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</si>
  <si>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</si>
  <si>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</si>
  <si>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</si>
  <si>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</si>
  <si>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</si>
  <si>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</si>
  <si>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</si>
  <si>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</si>
  <si>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</si>
  <si>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</si>
  <si>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</si>
  <si>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</si>
  <si>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</si>
  <si>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</si>
  <si>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</si>
  <si>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</si>
  <si>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</si>
  <si>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</si>
  <si>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</si>
  <si>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</si>
  <si>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</si>
  <si>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</si>
  <si>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</si>
  <si>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</si>
  <si>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</si>
  <si>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</si>
  <si>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</si>
  <si>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</si>
  <si>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</si>
  <si>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</si>
  <si>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</si>
  <si>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</si>
  <si>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</si>
  <si>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</si>
  <si>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</si>
  <si>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</si>
  <si>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</si>
  <si>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</si>
  <si>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</si>
  <si>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</si>
  <si>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</si>
  <si>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</si>
  <si>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</si>
  <si>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</si>
  <si>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</si>
  <si>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</si>
  <si>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</si>
  <si>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</si>
  <si>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</si>
  <si>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</si>
  <si>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</si>
  <si>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</si>
  <si>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</si>
  <si>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</si>
  <si>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</si>
  <si>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</si>
  <si>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</si>
  <si>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</si>
  <si>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</si>
  <si>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</si>
  <si>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</si>
  <si>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</si>
  <si>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</si>
  <si>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</si>
  <si>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</si>
  <si>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</si>
  <si>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</si>
  <si>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</si>
  <si>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</si>
  <si>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</si>
  <si>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</si>
  <si>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</si>
  <si>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</si>
  <si>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</si>
  <si>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</si>
  <si>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</si>
  <si>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</si>
  <si>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</si>
  <si>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</si>
  <si>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</si>
  <si>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</si>
  <si>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</si>
  <si>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</si>
  <si>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</si>
  <si>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</si>
  <si>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</si>
  <si>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</si>
  <si>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</si>
  <si>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</si>
  <si>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</si>
  <si>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</si>
  <si>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</si>
  <si>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</si>
  <si>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</si>
  <si>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</si>
  <si>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</si>
  <si>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</si>
  <si>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</si>
  <si>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</si>
  <si>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</si>
  <si>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</si>
  <si>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</si>
  <si>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</si>
  <si>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</si>
  <si>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</si>
  <si>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</si>
  <si>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</si>
  <si>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</si>
  <si>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</si>
  <si>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</si>
  <si>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</si>
  <si>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</si>
  <si>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</si>
  <si>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</si>
  <si>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</si>
  <si>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</si>
  <si>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</si>
  <si>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</si>
  <si>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</si>
  <si>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</si>
  <si>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</si>
  <si>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</si>
  <si>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</si>
  <si>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</si>
  <si>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</si>
  <si>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</si>
  <si>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</si>
  <si>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</si>
  <si>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</si>
  <si>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</si>
  <si>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</si>
  <si>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</si>
  <si>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</si>
  <si>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</si>
  <si>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</si>
  <si>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</si>
  <si>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</si>
  <si>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</si>
  <si>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</si>
  <si>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</si>
  <si>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</si>
  <si>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</si>
  <si>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</si>
  <si>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</si>
  <si>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</si>
  <si>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</si>
  <si>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</si>
  <si>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</si>
  <si>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</si>
  <si>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</si>
  <si>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</si>
  <si>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</si>
  <si>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</si>
  <si>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</si>
  <si>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</si>
  <si>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</si>
  <si>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</si>
  <si>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</si>
  <si>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</si>
  <si>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</si>
  <si>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</si>
  <si>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</si>
  <si>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</si>
  <si>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</si>
  <si>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</si>
  <si>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</si>
  <si>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</si>
  <si>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</si>
  <si>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</si>
  <si>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</si>
  <si>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</si>
  <si>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</si>
  <si>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</si>
  <si>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</si>
  <si>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</si>
  <si>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</si>
  <si>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</si>
  <si>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</si>
  <si>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</si>
  <si>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</si>
  <si>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</si>
  <si>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</si>
  <si>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</si>
  <si>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</si>
  <si>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</si>
  <si>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</si>
  <si>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</si>
  <si>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</si>
  <si>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</si>
  <si>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</si>
  <si>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</si>
  <si>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</si>
  <si>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</si>
  <si>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</si>
  <si>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</si>
  <si>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</si>
  <si>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</si>
  <si>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</si>
  <si>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</si>
  <si>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</si>
  <si>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</si>
  <si>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</si>
  <si>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</si>
  <si>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</si>
  <si>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</si>
  <si>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</si>
  <si>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</si>
  <si>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</si>
  <si>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</si>
  <si>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</si>
  <si>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</si>
  <si>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</si>
  <si>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</si>
  <si>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</si>
  <si>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</si>
  <si>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</si>
  <si>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</si>
  <si>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</si>
  <si>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</si>
  <si>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</si>
  <si>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</si>
  <si>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</si>
  <si>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</si>
  <si>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</si>
  <si>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</si>
  <si>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</si>
  <si>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</si>
  <si>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</si>
  <si>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</si>
  <si>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</si>
  <si>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</si>
  <si>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</si>
  <si>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</si>
  <si>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</si>
  <si>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</si>
  <si>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</si>
  <si>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</si>
  <si>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</si>
  <si>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</si>
  <si>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</si>
  <si>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</si>
  <si>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</si>
  <si>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</si>
  <si>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</si>
  <si>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</si>
  <si>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</si>
  <si>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</si>
  <si>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</si>
  <si>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</si>
  <si>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</si>
  <si>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</si>
  <si>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</si>
  <si>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</si>
  <si>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</si>
  <si>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</si>
  <si>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</si>
  <si>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</si>
  <si>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</si>
  <si>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</si>
  <si>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</si>
  <si>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</si>
  <si>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</si>
  <si>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</si>
  <si>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</si>
  <si>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</si>
  <si>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</si>
  <si>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</si>
  <si>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</si>
  <si>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</si>
  <si>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</si>
  <si>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</si>
  <si>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</si>
  <si>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</si>
  <si>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</si>
  <si>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</si>
  <si>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</si>
  <si>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</si>
  <si>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</si>
  <si>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</si>
  <si>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</si>
  <si>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</si>
  <si>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</si>
  <si>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</si>
  <si>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</si>
  <si>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</si>
  <si>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не требуется</t>
  </si>
  <si>
    <t>не относится</t>
  </si>
  <si>
    <t xml:space="preserve"> не требуется</t>
  </si>
  <si>
    <t>нд</t>
  </si>
  <si>
    <t>(фирменное наименование субъекта электроэнергетики)</t>
  </si>
  <si>
    <t>План (факт) года 2022</t>
  </si>
  <si>
    <t>Год 2023</t>
  </si>
  <si>
    <t>Год 2024</t>
  </si>
  <si>
    <t>Год 2025</t>
  </si>
  <si>
    <t>Год 2026</t>
  </si>
  <si>
    <t>Год 2027</t>
  </si>
  <si>
    <t xml:space="preserve"> по состоянию на 01.01.2022 года </t>
  </si>
  <si>
    <t xml:space="preserve">по состоянию на 01.01.2022 года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</si>
  <si>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</si>
  <si>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</si>
  <si>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</si>
  <si>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</si>
  <si>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</si>
  <si>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</si>
  <si>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</si>
  <si>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</si>
  <si>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</si>
  <si>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</si>
  <si>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</si>
  <si>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</si>
  <si>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</si>
  <si>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</si>
  <si>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</si>
  <si>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</si>
  <si>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</si>
  <si>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</si>
  <si>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</si>
  <si>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</si>
  <si>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</si>
  <si>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</si>
  <si>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</si>
  <si>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</si>
  <si>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</si>
  <si>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</si>
  <si>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</si>
  <si>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</si>
  <si>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</si>
  <si>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</si>
  <si>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</si>
  <si>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</si>
  <si>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</si>
  <si>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</si>
  <si>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</si>
  <si>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</si>
  <si>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</si>
  <si>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</si>
  <si>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</si>
  <si>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</si>
  <si>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</si>
  <si>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Сметная стоимость проекта в ценах 2023 года с НДС, млн. руб.</t>
  </si>
  <si>
    <t>Предварительный расчет стоимости</t>
  </si>
  <si>
    <t>Реализация проекта в установленные сроки.</t>
  </si>
  <si>
    <t>Проблемные вопросы отсутствуют</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</si>
  <si>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</si>
  <si>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Новое строительство</t>
  </si>
  <si>
    <t>Согласно графику поставки.</t>
  </si>
  <si>
    <t>11.10.2022 - 30.09.2023</t>
  </si>
  <si>
    <t>1. Вычислительное оборудование для установкаи в ЦОД (физические сервера) - 1 шт; 
2. Система хранения данных для установки в ЦОД - 1 шт;
3. Телекоммуникационное (сетевое) оборудование.</t>
  </si>
  <si>
    <t>M_NS3300.PR.0010</t>
  </si>
  <si>
    <t>Создание выделенного контура управления технологическими системами в филиале "Тюменские ЭС" (Управление ТЭС) АО "Россети Тюмень"</t>
  </si>
  <si>
    <t>Тюменская область</t>
  </si>
  <si>
    <t>Тюменский район</t>
  </si>
  <si>
    <t>не предусмотрено</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</si>
  <si>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31,31188 млн.руб.;</t>
  </si>
  <si>
    <t>Выделенный контур управления технологическими системами в АО "Россети Тюмень"</t>
  </si>
  <si>
    <t xml:space="preserve">ПРИЧИНЫ:
1. Для внедрения и развития автоматизированной системы технологического управления (АСТУ) объектами цифровой электрической сети (в т.ч SCADA/OMS/DMS/WFM) в АО «Россети Тюмень» требуется создание дополнительных вычислительных мощностей (в рамках развития существующей ИТ-инфраструктуры). Согласно архитектурным решениям по построению АСТУ, зафиксированным в Положении ПАО «Россети» «О единой технической политике в электросетевом комплексе» (п. 2.8.5), принимаемые технические решения должны соответствовать принципу кластеризации и сегментирования, обеспечивающему распределение нагрузки и задач между программно-аппаратными средствами, повышающему надежность функционирования комплекса в целом, а также уровень информационной безопасности.
2. С учетом положений Постановления Правительства Российской Федерации от 15.12.2020 № 2117 «О Центре компетенций по импортозамещению в сфере информационно-коммуникационных технологий», Приказа Минкомсвязи России от 01.04.2015 № 96 «Об утверждении плана импортозамещения программного обеспечения», а также Директив Правительства Российской Федерации от 14.04.2021 № 3438п-П13 и 23.04.2021 № 3853п-П7 представителям РФ для участия в совете директоров акционерных обществ с государственным участием, при реализации проектов в сфере информационных технологий (в т.ч. внедрение АСТУ) должно быть обеспечено преимущественное применение отечественного программного обеспечения и оборудования.
3. Согласно основным требованиям к информационной безопасности, зафиксированным в Положении ПАО «Россети» «О единой технической политике в электросетевом комплексе» порядок создания автоматизированных систем управления должен соответствовать положениям 187-ФЗ от 26.07.2017 «О  безопасности  критической  информационной инфраструктуры Российской Федерации». Согласно предварительной оценке при категорировании создаваемой АСТУ, предполагается ее отнесение к значимым ОКИИ с присвоением 3 категории.
ПРОЧИЕ ОСНОВАНИЯ:
1. Указ Президента РФ от 5 декабря 2016 г. № 646 «Об утверждении Доктрины информационной безопасности Российской Федерации».
2. Приказ ПАО «Россети» от 07.05.2019 № 90 «О создании и внедрении российских систем SCADA для подстанций и АСТУ».
3. Распоряжение ПАО «Россети» от 01.04.2016 №140р  (в редакции распоряжений ПАО «Россети» от 27.04.2016 № 178р, от 08.02.2019 № 70р) «Об утверждении минимальных требований к информационной безопасности АСТУ».
4. Протокол КК/208/130 защиты бизнес-плана в части информационных технологий и телекоммуникаций, ИБ на 2022г.
5. Приказ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2021–2024 гг.».
6. Приказ АО «Россети Тюмень» от 12.11.2021 № 451 «Об устранении нарушений и недостатков, выявленных по результатам проведения аудита бизнес-процесса «Управление развитием и функционированием АСУ» АО «Россети Тюмень».
7. Приказ ПАО "Россети" от 08.06.2021 №259 "О совершенствовании системы учета технологических нарушений".
8. Программа «Цифровая трансформация 2020-2030» (утверждена приказом АО «Россети Тюмень» от 03.04.2020 № 131 (в редакции приказа от 11.11.2021 № 442).
9. Технические требования к системе обеспечения информационной безопасности программно-технического комплекса ОИК АСДУ АО «Россети Тюмень»».
</t>
  </si>
  <si>
    <t>1. ПИР для создания выделенного контура управления технологическими системами в ЦОД филиала "Тюменские ЭС" (Управление ТЭС), включая обследование.
2. Поставка МТР из реестра промышленной продукции, произведенной на территории Российской Федерации, и ПО из единого реестра российских программ для ЭВМ и БД.
3. СМР и ПНР оборудования и ПО, включая разворачивание отечественной SCADA.</t>
  </si>
  <si>
    <t>1. Проектно-сметная документация по проекту создания выделенного контура управления технологическими системами в филиале "Тюменские ЭС" (Управление ТЭС) АО "Россети Тюмень", включая ПСД на внедрение SCADA и ПСД на подсистему ИБ.
2. Поставленные, смонтированные и настроенные вычислительные ресурсы (Сервера + СХД) на базе оборудования, из реестра промышленной продукции, произведенной на территории Российской Федерации, включенные в выделенный контур управления технологическими системами в ЦОД филиала "Тюменские ЭС" (Управление ТЭС) АО «Россети Тюмень».
3. Развернутая и настроенная  платформа виртуализации из единого реестра российских программ для ЭВМ и БД.
4. Развернутая отечественная SCADA на базе созданной платформы виртуализации в филиале "Тюменские ЭС" (Управление ТЭС) АО «Россети Тюмень».</t>
  </si>
  <si>
    <t>1. Проведение ПИР в филиале "Тюменские ЭС" (Управление ТЭС) АО «Россети Тюмень». Подготовка уточненного Технического Решения (ТР) и ПСД для внедрения SCADA и ПСД на подсистему ИБ.
2. Поставка МТР, СМР и ПНР в филиале "Тюменские ЭС" (Управление ТЭС).</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</si>
  <si>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</si>
  <si>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</si>
  <si>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</si>
  <si>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</si>
  <si>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да</t>
  </si>
  <si>
    <t>Налог на имущество</t>
  </si>
  <si>
    <t xml:space="preserve"> </t>
  </si>
  <si>
    <t xml:space="preserve">Срок кредита </t>
  </si>
  <si>
    <t>WACC</t>
  </si>
  <si>
    <t>Год окончания строительства 2023</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</si>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</sst>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
    <numFmt numFmtId="171" formatCode="_(* #,##0_);_(* \(#,##0\);_(* &quot;-&quot;_);_(@_)"/>
    <numFmt numFmtId="172" formatCode="#,##0.000"/>
    <numFmt numFmtId="173" formatCode="_(* #,##0.00_);_(* \(#,##0.00\);_(* &quot;-&quot;_);_(@_)"/>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Times New Roman"/>
      <family val="2"/>
      <charset val="204"/>
    </font>
    <font>
      <b/>
      <u/>
      <sz val="18"/>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2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3" fillId="0" borderId="0"/>
    <xf numFmtId="0" fontId="1" fillId="0" borderId="0"/>
  </cellStyleXfs>
  <cellXfs count="40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169"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quotePrefix="1"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1" fillId="0" borderId="0" xfId="2" applyFont="1" applyFill="1"/>
    <xf numFmtId="0" fontId="5" fillId="0" borderId="0" xfId="1" applyFont="1" applyFill="1" applyAlignment="1">
      <alignment vertical="center"/>
    </xf>
    <xf numFmtId="0" fontId="39" fillId="0" borderId="0" xfId="1" applyFont="1" applyAlignment="1">
      <alignment vertical="center"/>
    </xf>
    <xf numFmtId="0" fontId="59" fillId="0" borderId="0" xfId="2" applyFont="1" applyFill="1" applyAlignment="1">
      <alignment vertical="center"/>
    </xf>
    <xf numFmtId="0" fontId="59"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2" fillId="0" borderId="0" xfId="2" applyFont="1" applyFill="1" applyAlignment="1"/>
    <xf numFmtId="0" fontId="11" fillId="0" borderId="0" xfId="41" applyFont="1"/>
    <xf numFmtId="0" fontId="42"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2" fillId="0" borderId="1" xfId="41" applyFont="1" applyFill="1" applyBorder="1" applyAlignment="1">
      <alignment horizontal="center" vertical="center"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4" fontId="47"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8" applyNumberFormat="1" applyFont="1" applyFill="1" applyBorder="1" applyAlignment="1">
      <alignment horizontal="left" vertical="center" wrapText="1"/>
    </xf>
    <xf numFmtId="4" fontId="3" fillId="0" borderId="1" xfId="1" applyNumberFormat="1" applyBorder="1" applyAlignment="1">
      <alignment horizontal="center" vertical="center"/>
    </xf>
    <xf numFmtId="4" fontId="3" fillId="0" borderId="0" xfId="1" applyNumberFormat="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41" fillId="0" borderId="30" xfId="2" applyFont="1" applyFill="1" applyBorder="1" applyAlignment="1">
      <alignment horizontal="left" vertical="center"/>
    </xf>
    <xf numFmtId="4" fontId="11" fillId="0" borderId="1" xfId="67" applyNumberFormat="1" applyFont="1" applyFill="1" applyBorder="1" applyAlignment="1">
      <alignment horizontal="center" vertical="center" wrapText="1"/>
    </xf>
    <xf numFmtId="168" fontId="40" fillId="0" borderId="30" xfId="2" applyNumberFormat="1" applyFont="1" applyFill="1" applyBorder="1" applyAlignment="1">
      <alignment horizontal="justify" vertical="top" wrapText="1"/>
    </xf>
    <xf numFmtId="0" fontId="40" fillId="0" borderId="35" xfId="2" applyFont="1" applyFill="1" applyBorder="1" applyAlignment="1">
      <alignment vertical="center" wrapText="1"/>
    </xf>
    <xf numFmtId="0" fontId="40" fillId="0" borderId="31" xfId="2" applyFont="1" applyFill="1" applyBorder="1" applyAlignment="1">
      <alignment horizontal="left" vertical="top" wrapText="1"/>
    </xf>
    <xf numFmtId="4" fontId="11" fillId="0" borderId="1" xfId="67" applyNumberFormat="1" applyFont="1" applyFill="1" applyBorder="1" applyAlignment="1">
      <alignment horizontal="center" wrapText="1"/>
    </xf>
    <xf numFmtId="4" fontId="11" fillId="0" borderId="1" xfId="67" applyNumberFormat="1" applyFont="1" applyFill="1" applyBorder="1" applyAlignment="1">
      <alignment horizontal="right" vertical="center" wrapText="1"/>
    </xf>
    <xf numFmtId="0" fontId="11" fillId="0" borderId="0" xfId="69" applyFont="1" applyAlignment="1">
      <alignment vertical="center"/>
    </xf>
    <xf numFmtId="0" fontId="11" fillId="0" borderId="0" xfId="2" applyFont="1" applyAlignment="1">
      <alignment horizontal="right" vertical="center"/>
    </xf>
    <xf numFmtId="0" fontId="11" fillId="0" borderId="0" xfId="69" applyFont="1" applyFill="1" applyAlignment="1">
      <alignment vertical="center"/>
    </xf>
    <xf numFmtId="0" fontId="13" fillId="0" borderId="0" xfId="1" applyFont="1" applyAlignment="1">
      <alignment vertical="center"/>
    </xf>
    <xf numFmtId="0" fontId="64" fillId="0" borderId="0" xfId="1" applyFont="1" applyAlignment="1">
      <alignment horizontal="center" vertical="center"/>
    </xf>
    <xf numFmtId="4" fontId="11" fillId="0" borderId="0" xfId="69" applyNumberFormat="1" applyFont="1" applyAlignment="1">
      <alignment vertical="center"/>
    </xf>
    <xf numFmtId="0" fontId="11" fillId="0" borderId="0" xfId="0" applyFont="1" applyAlignment="1">
      <alignment vertical="center"/>
    </xf>
    <xf numFmtId="0" fontId="41" fillId="0" borderId="0" xfId="0" applyFont="1" applyAlignment="1">
      <alignment vertical="center"/>
    </xf>
    <xf numFmtId="0" fontId="41" fillId="0" borderId="0" xfId="70" applyFont="1" applyAlignment="1">
      <alignment horizontal="center" vertical="center"/>
    </xf>
    <xf numFmtId="0" fontId="11" fillId="0" borderId="0" xfId="70" applyFont="1" applyAlignment="1">
      <alignment vertical="center"/>
    </xf>
    <xf numFmtId="0" fontId="65" fillId="0" borderId="0" xfId="70" applyFont="1" applyAlignment="1">
      <alignment horizontal="left" vertical="center"/>
    </xf>
    <xf numFmtId="0" fontId="45" fillId="0" borderId="0" xfId="70" applyFont="1" applyAlignment="1">
      <alignment vertical="center"/>
    </xf>
    <xf numFmtId="0" fontId="11" fillId="0" borderId="37" xfId="70" applyFont="1" applyBorder="1" applyAlignment="1">
      <alignment vertical="center"/>
    </xf>
    <xf numFmtId="167" fontId="29" fillId="0" borderId="37" xfId="70" applyNumberFormat="1" applyFont="1" applyFill="1" applyBorder="1" applyAlignment="1">
      <alignment vertical="center"/>
    </xf>
    <xf numFmtId="0" fontId="11" fillId="0" borderId="38" xfId="70" applyFont="1" applyBorder="1" applyAlignment="1">
      <alignment vertical="center"/>
    </xf>
    <xf numFmtId="3" fontId="40" fillId="0" borderId="38" xfId="70" applyNumberFormat="1" applyFont="1" applyBorder="1" applyAlignment="1">
      <alignment vertical="center"/>
    </xf>
    <xf numFmtId="0" fontId="41" fillId="0" borderId="0" xfId="70" applyFont="1" applyAlignment="1">
      <alignment vertical="center"/>
    </xf>
    <xf numFmtId="0" fontId="40" fillId="0" borderId="0" xfId="70" applyFont="1" applyAlignment="1">
      <alignment vertical="center"/>
    </xf>
    <xf numFmtId="0" fontId="11" fillId="0" borderId="39" xfId="70" applyFont="1" applyBorder="1" applyAlignment="1">
      <alignment vertical="center"/>
    </xf>
    <xf numFmtId="3" fontId="40" fillId="0" borderId="39" xfId="70" applyNumberFormat="1" applyFont="1" applyBorder="1" applyAlignment="1">
      <alignment vertical="center"/>
    </xf>
    <xf numFmtId="4" fontId="40" fillId="0" borderId="1" xfId="70" applyNumberFormat="1" applyFont="1" applyFill="1" applyBorder="1" applyAlignment="1">
      <alignment horizontal="center" vertical="center"/>
    </xf>
    <xf numFmtId="3" fontId="40" fillId="0" borderId="40" xfId="70" applyNumberFormat="1" applyFont="1" applyBorder="1" applyAlignment="1">
      <alignment vertical="center"/>
    </xf>
    <xf numFmtId="3" fontId="40" fillId="0" borderId="41" xfId="70" applyNumberFormat="1" applyFont="1" applyBorder="1" applyAlignment="1">
      <alignment vertical="center"/>
    </xf>
    <xf numFmtId="3" fontId="40" fillId="0" borderId="1" xfId="70" applyNumberFormat="1" applyFont="1" applyFill="1" applyBorder="1" applyAlignment="1">
      <alignment horizontal="center" vertical="center"/>
    </xf>
    <xf numFmtId="0" fontId="40" fillId="0" borderId="1" xfId="70" applyFont="1" applyFill="1" applyBorder="1" applyAlignment="1">
      <alignment horizontal="center" vertical="center"/>
    </xf>
    <xf numFmtId="0" fontId="11" fillId="0" borderId="42" xfId="70" applyFont="1" applyBorder="1" applyAlignment="1">
      <alignment vertical="center"/>
    </xf>
    <xf numFmtId="170" fontId="40" fillId="0" borderId="43" xfId="70" applyNumberFormat="1" applyFont="1" applyFill="1" applyBorder="1" applyAlignment="1">
      <alignment vertical="center"/>
    </xf>
    <xf numFmtId="10" fontId="40" fillId="0" borderId="44" xfId="70" applyNumberFormat="1" applyFont="1" applyBorder="1" applyAlignment="1">
      <alignment vertical="center"/>
    </xf>
    <xf numFmtId="9" fontId="40" fillId="0" borderId="43" xfId="70" applyNumberFormat="1" applyFont="1" applyBorder="1" applyAlignment="1">
      <alignment vertical="center"/>
    </xf>
    <xf numFmtId="0" fontId="11" fillId="0" borderId="29" xfId="70" applyFont="1" applyBorder="1" applyAlignment="1">
      <alignment vertical="center"/>
    </xf>
    <xf numFmtId="3" fontId="40" fillId="0" borderId="37" xfId="70" applyNumberFormat="1" applyFont="1" applyBorder="1" applyAlignment="1">
      <alignment vertical="center"/>
    </xf>
    <xf numFmtId="0" fontId="11" fillId="0" borderId="25" xfId="70" applyFont="1" applyBorder="1" applyAlignment="1">
      <alignment vertical="center"/>
    </xf>
    <xf numFmtId="10" fontId="40" fillId="0" borderId="45" xfId="70" applyNumberFormat="1" applyFont="1" applyBorder="1" applyAlignment="1">
      <alignment vertical="center"/>
    </xf>
    <xf numFmtId="10" fontId="40" fillId="0" borderId="38" xfId="70" applyNumberFormat="1" applyFont="1" applyBorder="1" applyAlignment="1">
      <alignment vertical="center"/>
    </xf>
    <xf numFmtId="0" fontId="11" fillId="0" borderId="46" xfId="70" applyFont="1" applyBorder="1" applyAlignment="1">
      <alignment vertical="center"/>
    </xf>
    <xf numFmtId="10" fontId="40" fillId="0" borderId="42" xfId="70" applyNumberFormat="1" applyFont="1" applyBorder="1" applyAlignment="1">
      <alignment vertical="center"/>
    </xf>
    <xf numFmtId="0" fontId="11" fillId="0" borderId="28" xfId="70" applyFont="1" applyFill="1" applyBorder="1" applyAlignment="1">
      <alignment horizontal="left" vertical="center"/>
    </xf>
    <xf numFmtId="1" fontId="11" fillId="0" borderId="27" xfId="70" applyNumberFormat="1" applyFont="1" applyFill="1" applyBorder="1" applyAlignment="1">
      <alignment horizontal="center" vertical="center" wrapText="1"/>
    </xf>
    <xf numFmtId="0" fontId="11" fillId="0" borderId="27" xfId="70" applyFont="1" applyFill="1" applyBorder="1" applyAlignment="1">
      <alignment horizontal="center" vertical="center"/>
    </xf>
    <xf numFmtId="0" fontId="11" fillId="0" borderId="26" xfId="70" applyFont="1" applyFill="1" applyBorder="1" applyAlignment="1">
      <alignment vertical="center"/>
    </xf>
    <xf numFmtId="10" fontId="40" fillId="0" borderId="1" xfId="70" applyNumberFormat="1" applyFont="1" applyFill="1" applyBorder="1" applyAlignment="1">
      <alignment vertical="center"/>
    </xf>
    <xf numFmtId="0" fontId="11" fillId="0" borderId="24" xfId="70" applyFont="1" applyFill="1" applyBorder="1" applyAlignment="1">
      <alignment vertical="center"/>
    </xf>
    <xf numFmtId="4" fontId="40" fillId="0" borderId="23" xfId="70" applyNumberFormat="1" applyFont="1" applyFill="1" applyBorder="1" applyAlignment="1">
      <alignment vertical="center"/>
    </xf>
    <xf numFmtId="4" fontId="11" fillId="0" borderId="0" xfId="70" applyNumberFormat="1" applyFont="1" applyFill="1" applyAlignment="1">
      <alignment vertical="center"/>
    </xf>
    <xf numFmtId="0" fontId="66" fillId="0" borderId="0" xfId="70" applyFont="1" applyAlignment="1">
      <alignment vertical="center"/>
    </xf>
    <xf numFmtId="0" fontId="66" fillId="0" borderId="0" xfId="0" applyFont="1" applyAlignment="1">
      <alignment vertical="center"/>
    </xf>
    <xf numFmtId="0" fontId="41" fillId="0" borderId="28" xfId="70" applyFont="1" applyBorder="1" applyAlignment="1">
      <alignment vertical="center"/>
    </xf>
    <xf numFmtId="0" fontId="11" fillId="0" borderId="26" xfId="70" applyFont="1" applyBorder="1" applyAlignment="1">
      <alignment vertical="center"/>
    </xf>
    <xf numFmtId="3" fontId="40" fillId="0" borderId="1" xfId="70" applyNumberFormat="1" applyFont="1" applyBorder="1" applyAlignment="1">
      <alignment vertical="center"/>
    </xf>
    <xf numFmtId="3" fontId="40" fillId="0" borderId="23" xfId="70" applyNumberFormat="1" applyFont="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0" fontId="11" fillId="0" borderId="0" xfId="0" applyFont="1" applyBorder="1" applyAlignment="1">
      <alignment vertical="center"/>
    </xf>
    <xf numFmtId="0" fontId="41" fillId="0" borderId="26" xfId="70" applyFont="1" applyBorder="1" applyAlignment="1">
      <alignment vertical="center"/>
    </xf>
    <xf numFmtId="171" fontId="41" fillId="0" borderId="1" xfId="70" applyNumberFormat="1" applyFont="1" applyBorder="1" applyAlignment="1">
      <alignment vertical="center"/>
    </xf>
    <xf numFmtId="171" fontId="40" fillId="0" borderId="1" xfId="70" applyNumberFormat="1" applyFont="1" applyBorder="1" applyAlignment="1">
      <alignment vertical="center"/>
    </xf>
    <xf numFmtId="0" fontId="11" fillId="0" borderId="26" xfId="70" applyFont="1" applyBorder="1" applyAlignment="1">
      <alignment horizontal="left" vertical="center"/>
    </xf>
    <xf numFmtId="0" fontId="41" fillId="0" borderId="26" xfId="70" applyFont="1" applyBorder="1" applyAlignment="1">
      <alignment horizontal="left" vertical="center"/>
    </xf>
    <xf numFmtId="0" fontId="41" fillId="0" borderId="24" xfId="70" applyFont="1" applyBorder="1" applyAlignment="1">
      <alignment horizontal="left" vertical="center"/>
    </xf>
    <xf numFmtId="171" fontId="41" fillId="0" borderId="23" xfId="70" applyNumberFormat="1" applyFont="1" applyBorder="1" applyAlignment="1">
      <alignment vertical="center"/>
    </xf>
    <xf numFmtId="0" fontId="11" fillId="0" borderId="0" xfId="70" applyFont="1" applyBorder="1" applyAlignment="1">
      <alignment vertical="center"/>
    </xf>
    <xf numFmtId="167" fontId="40" fillId="0" borderId="0" xfId="70" applyNumberFormat="1" applyFont="1" applyBorder="1" applyAlignment="1">
      <alignment horizontal="center" vertical="center"/>
    </xf>
    <xf numFmtId="0" fontId="67" fillId="0" borderId="0" xfId="0" applyFont="1" applyAlignment="1">
      <alignment vertical="center"/>
    </xf>
    <xf numFmtId="171" fontId="40" fillId="0" borderId="1" xfId="70" applyNumberFormat="1" applyFont="1" applyFill="1" applyBorder="1" applyAlignment="1">
      <alignment vertical="center"/>
    </xf>
    <xf numFmtId="0" fontId="41" fillId="0" borderId="26" xfId="70" applyFont="1" applyFill="1" applyBorder="1" applyAlignment="1">
      <alignment horizontal="left" vertical="center"/>
    </xf>
    <xf numFmtId="0" fontId="11" fillId="0" borderId="26" xfId="70" applyFont="1" applyFill="1" applyBorder="1" applyAlignment="1">
      <alignment horizontal="left" vertical="center"/>
    </xf>
    <xf numFmtId="172" fontId="40" fillId="0" borderId="1" xfId="70" applyNumberFormat="1" applyFont="1" applyBorder="1" applyAlignment="1">
      <alignment horizontal="center" vertical="center"/>
    </xf>
    <xf numFmtId="0" fontId="41" fillId="0" borderId="26" xfId="70" applyFont="1" applyFill="1" applyBorder="1" applyAlignment="1">
      <alignment vertical="center"/>
    </xf>
    <xf numFmtId="171" fontId="41" fillId="0" borderId="1" xfId="70" applyNumberFormat="1" applyFont="1" applyFill="1" applyBorder="1" applyAlignment="1">
      <alignment vertical="center"/>
    </xf>
    <xf numFmtId="170" fontId="41" fillId="0" borderId="1" xfId="70" applyNumberFormat="1" applyFont="1" applyFill="1" applyBorder="1" applyAlignment="1">
      <alignment vertical="center"/>
    </xf>
    <xf numFmtId="173" fontId="41" fillId="0" borderId="1" xfId="70" applyNumberFormat="1" applyFont="1" applyFill="1" applyBorder="1" applyAlignment="1">
      <alignment vertical="center"/>
    </xf>
    <xf numFmtId="0" fontId="41" fillId="0" borderId="24" xfId="70" applyFont="1" applyFill="1" applyBorder="1" applyAlignment="1">
      <alignment vertical="center"/>
    </xf>
    <xf numFmtId="173" fontId="41" fillId="0" borderId="23" xfId="70" applyNumberFormat="1" applyFont="1" applyFill="1" applyBorder="1" applyAlignment="1">
      <alignment vertical="center"/>
    </xf>
    <xf numFmtId="171" fontId="11" fillId="0" borderId="0" xfId="0" applyNumberFormat="1" applyFont="1" applyAlignment="1">
      <alignment vertical="center"/>
    </xf>
    <xf numFmtId="0" fontId="68" fillId="0" borderId="0" xfId="0" applyFont="1" applyAlignment="1">
      <alignment vertical="center"/>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Alignment="1">
      <alignment horizontal="center"/>
    </xf>
    <xf numFmtId="0" fontId="11" fillId="0" borderId="0" xfId="2" applyFont="1" applyFill="1" applyBorder="1" applyAlignment="1"/>
    <xf numFmtId="0" fontId="11" fillId="0" borderId="0" xfId="2" applyFont="1" applyFill="1" applyBorder="1" applyAlignment="1">
      <alignment horizontal="center"/>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center" vertical="center" wrapText="1"/>
    </xf>
    <xf numFmtId="0" fontId="11" fillId="0" borderId="1" xfId="2"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60"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60"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39" fillId="0" borderId="0" xfId="1" applyFont="1" applyAlignment="1">
      <alignment horizontal="center" vertical="center"/>
    </xf>
    <xf numFmtId="0" fontId="40" fillId="0" borderId="1" xfId="70" applyFont="1" applyFill="1" applyBorder="1" applyAlignment="1">
      <alignment horizontal="center" vertical="center"/>
    </xf>
    <xf numFmtId="0" fontId="40" fillId="0" borderId="0" xfId="0" applyFont="1" applyFill="1" applyBorder="1" applyAlignment="1">
      <alignment horizontal="left" vertical="center" wrapText="1"/>
    </xf>
    <xf numFmtId="0" fontId="42" fillId="0" borderId="0" xfId="2" applyFont="1" applyFill="1" applyAlignment="1">
      <alignment horizontal="center" vertical="top" wrapText="1"/>
    </xf>
    <xf numFmtId="0" fontId="5" fillId="0" borderId="0" xfId="1" applyFont="1" applyFill="1" applyAlignment="1">
      <alignment horizontal="center" vertical="center"/>
    </xf>
    <xf numFmtId="0" fontId="7" fillId="0" borderId="0" xfId="1" applyFont="1" applyFill="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41" applyFont="1" applyBorder="1" applyAlignment="1">
      <alignment horizontal="center" vertic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1" xfId="5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62" fillId="0" borderId="0" xfId="2" applyFont="1" applyFill="1" applyAlignment="1">
      <alignment horizontal="center"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2"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'[4]5.Анализ ЭЭ_един аналит платфо '!$A$89</c:f>
              <c:strCache>
                <c:ptCount val="1"/>
                <c:pt idx="0">
                  <c:v>PV</c:v>
                </c:pt>
              </c:strCache>
            </c:strRef>
          </c:tx>
          <c:marker>
            <c:symbol val="none"/>
          </c:marker>
          <c:val>
            <c:numRef>
              <c:f>'[4]5.Анализ ЭЭ_един аналит платфо '!$C$89:$L$89</c:f>
              <c:numCache>
                <c:formatCode>General</c:formatCode>
                <c:ptCount val="10"/>
                <c:pt idx="0">
                  <c:v>77691535.887749597</c:v>
                </c:pt>
                <c:pt idx="1">
                  <c:v>69879057.283458903</c:v>
                </c:pt>
                <c:pt idx="2">
                  <c:v>62852183.201528072</c:v>
                </c:pt>
                <c:pt idx="3">
                  <c:v>55677494.853263557</c:v>
                </c:pt>
                <c:pt idx="4">
                  <c:v>41416818.97050485</c:v>
                </c:pt>
                <c:pt idx="5">
                  <c:v>37252040.808153316</c:v>
                </c:pt>
                <c:pt idx="6">
                  <c:v>33506062.968297642</c:v>
                </c:pt>
                <c:pt idx="7">
                  <c:v>30136771.872906685</c:v>
                </c:pt>
                <c:pt idx="8">
                  <c:v>27106288.786568351</c:v>
                </c:pt>
                <c:pt idx="9">
                  <c:v>24380543.970649716</c:v>
                </c:pt>
              </c:numCache>
            </c:numRef>
          </c:val>
          <c:smooth val="0"/>
          <c:extLst>
            <c:ext xmlns:c16="http://schemas.microsoft.com/office/drawing/2014/chart" uri="{C3380CC4-5D6E-409C-BE32-E72D297353CC}">
              <c16:uniqueId val="{00000000-68B7-44BB-8B9A-8201601332EB}"/>
            </c:ext>
          </c:extLst>
        </c:ser>
        <c:ser>
          <c:idx val="1"/>
          <c:order val="1"/>
          <c:tx>
            <c:strRef>
              <c:f>'[4]5.Анализ ЭЭ_един аналит платфо '!$A$90</c:f>
              <c:strCache>
                <c:ptCount val="1"/>
                <c:pt idx="0">
                  <c:v>NPV (без учета продажи)</c:v>
                </c:pt>
              </c:strCache>
            </c:strRef>
          </c:tx>
          <c:marker>
            <c:symbol val="none"/>
          </c:marker>
          <c:val>
            <c:numRef>
              <c:f>'[4]5.Анализ ЭЭ_един аналит платфо '!$C$90:$L$90</c:f>
              <c:numCache>
                <c:formatCode>General</c:formatCode>
                <c:ptCount val="10"/>
                <c:pt idx="0">
                  <c:v>-298955440.11225039</c:v>
                </c:pt>
                <c:pt idx="1">
                  <c:v>-229076382.8287915</c:v>
                </c:pt>
                <c:pt idx="2">
                  <c:v>-166224199.62726343</c:v>
                </c:pt>
                <c:pt idx="3">
                  <c:v>-110546704.77399987</c:v>
                </c:pt>
                <c:pt idx="4">
                  <c:v>-69129885.80349502</c:v>
                </c:pt>
                <c:pt idx="5">
                  <c:v>-31877844.995341703</c:v>
                </c:pt>
                <c:pt idx="6">
                  <c:v>1628217.9729559384</c:v>
                </c:pt>
                <c:pt idx="7">
                  <c:v>31764989.845862623</c:v>
                </c:pt>
                <c:pt idx="8">
                  <c:v>58871278.632430971</c:v>
                </c:pt>
                <c:pt idx="9">
                  <c:v>83251822.60308069</c:v>
                </c:pt>
              </c:numCache>
            </c:numRef>
          </c:val>
          <c:smooth val="0"/>
          <c:extLst>
            <c:ext xmlns:c16="http://schemas.microsoft.com/office/drawing/2014/chart" uri="{C3380CC4-5D6E-409C-BE32-E72D297353CC}">
              <c16:uniqueId val="{00000001-68B7-44BB-8B9A-8201601332E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'[4]5.Анализ ЭЭ_един аналит платфо '!$A$89</c:f>
              <c:strCache>
                <c:ptCount val="1"/>
                <c:pt idx="0">
                  <c:v>PV</c:v>
                </c:pt>
              </c:strCache>
            </c:strRef>
          </c:tx>
          <c:marker>
            <c:symbol val="none"/>
          </c:marker>
          <c:val>
            <c:numRef>
              <c:f>'[4]5.Анализ ЭЭ_един аналит платфо '!$C$89:$L$89</c:f>
              <c:numCache>
                <c:formatCode>General</c:formatCode>
                <c:ptCount val="10"/>
                <c:pt idx="0">
                  <c:v>77691535.887749597</c:v>
                </c:pt>
                <c:pt idx="1">
                  <c:v>69879057.283458903</c:v>
                </c:pt>
                <c:pt idx="2">
                  <c:v>62852183.201528072</c:v>
                </c:pt>
                <c:pt idx="3">
                  <c:v>55677494.853263557</c:v>
                </c:pt>
                <c:pt idx="4">
                  <c:v>41416818.97050485</c:v>
                </c:pt>
                <c:pt idx="5">
                  <c:v>37252040.808153316</c:v>
                </c:pt>
                <c:pt idx="6">
                  <c:v>33506062.968297642</c:v>
                </c:pt>
                <c:pt idx="7">
                  <c:v>30136771.872906685</c:v>
                </c:pt>
                <c:pt idx="8">
                  <c:v>27106288.786568351</c:v>
                </c:pt>
                <c:pt idx="9">
                  <c:v>24380543.970649716</c:v>
                </c:pt>
              </c:numCache>
            </c:numRef>
          </c:val>
          <c:smooth val="0"/>
          <c:extLst>
            <c:ext xmlns:c16="http://schemas.microsoft.com/office/drawing/2014/chart" uri="{C3380CC4-5D6E-409C-BE32-E72D297353CC}">
              <c16:uniqueId val="{00000000-F74F-4C57-B901-714177852A6E}"/>
            </c:ext>
          </c:extLst>
        </c:ser>
        <c:ser>
          <c:idx val="1"/>
          <c:order val="1"/>
          <c:tx>
            <c:strRef>
              <c:f>'[4]5.Анализ ЭЭ_един аналит платфо '!$A$90</c:f>
              <c:strCache>
                <c:ptCount val="1"/>
                <c:pt idx="0">
                  <c:v>NPV (без учета продажи)</c:v>
                </c:pt>
              </c:strCache>
            </c:strRef>
          </c:tx>
          <c:marker>
            <c:symbol val="none"/>
          </c:marker>
          <c:val>
            <c:numRef>
              <c:f>'[4]5.Анализ ЭЭ_един аналит платфо '!$C$90:$L$90</c:f>
              <c:numCache>
                <c:formatCode>General</c:formatCode>
                <c:ptCount val="10"/>
                <c:pt idx="0">
                  <c:v>-298955440.11225039</c:v>
                </c:pt>
                <c:pt idx="1">
                  <c:v>-229076382.8287915</c:v>
                </c:pt>
                <c:pt idx="2">
                  <c:v>-166224199.62726343</c:v>
                </c:pt>
                <c:pt idx="3">
                  <c:v>-110546704.77399987</c:v>
                </c:pt>
                <c:pt idx="4">
                  <c:v>-69129885.80349502</c:v>
                </c:pt>
                <c:pt idx="5">
                  <c:v>-31877844.995341703</c:v>
                </c:pt>
                <c:pt idx="6">
                  <c:v>1628217.9729559384</c:v>
                </c:pt>
                <c:pt idx="7">
                  <c:v>31764989.845862623</c:v>
                </c:pt>
                <c:pt idx="8">
                  <c:v>58871278.632430971</c:v>
                </c:pt>
                <c:pt idx="9">
                  <c:v>83251822.60308069</c:v>
                </c:pt>
              </c:numCache>
            </c:numRef>
          </c:val>
          <c:smooth val="0"/>
          <c:extLst>
            <c:ext xmlns:c16="http://schemas.microsoft.com/office/drawing/2014/chart" uri="{C3380CC4-5D6E-409C-BE32-E72D297353CC}">
              <c16:uniqueId val="{00000001-F74F-4C57-B901-714177852A6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10</xdr:col>
      <xdr:colOff>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12</xdr:col>
      <xdr:colOff>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OBMEN/&#1044;&#1083;&#1103;%20&#1042;&#1086;&#1089;&#1090;&#1088;&#1080;&#1082;&#1086;&#1074;&#1072;/&#1055;&#1072;&#1089;&#1087;&#1086;&#1088;&#1090;&#1072;%20&#1090;&#1080;&#1090;&#1091;&#1083;&#1086;&#1074;%20&#1057;&#1086;&#1079;&#1076;&#1072;&#1085;&#1080;&#1077;%20&#1074;&#1099;&#1076;&#1077;&#1083;&#1077;&#1085;&#1085;&#1086;&#1075;&#1086;%20&#1082;&#1086;&#1085;&#1090;&#1091;&#1088;&#1072;%2020.03.2022/&#1050;&#1069;&#1057;/M_NS1500.PR.002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Vostrikov-IG\Documents\&#1048;&#1055;&#1056;%202022-2027\M_NS1000.PR.0001%20&#1055;&#1088;&#1080;&#1081;&#1084;&#1072;&#108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паспорт описание"/>
      <sheetName val="5.Анализ ЭЭ_един аналит платфо "/>
      <sheetName val="Расход"/>
      <sheetName val="Доход"/>
      <sheetName val="6.1. Паспорт сетевой график"/>
    </sheetNames>
    <sheetDataSet>
      <sheetData sheetId="0" refreshError="1"/>
      <sheetData sheetId="1">
        <row r="89">
          <cell r="A89" t="str">
            <v>PV</v>
          </cell>
          <cell r="C89">
            <v>77691535.887749597</v>
          </cell>
          <cell r="D89">
            <v>69879057.283458903</v>
          </cell>
          <cell r="E89">
            <v>62852183.201528072</v>
          </cell>
          <cell r="F89">
            <v>55677494.853263557</v>
          </cell>
          <cell r="G89">
            <v>41416818.97050485</v>
          </cell>
          <cell r="H89">
            <v>37252040.808153316</v>
          </cell>
          <cell r="I89">
            <v>33506062.968297642</v>
          </cell>
          <cell r="J89">
            <v>30136771.872906685</v>
          </cell>
          <cell r="K89">
            <v>27106288.786568351</v>
          </cell>
          <cell r="L89">
            <v>24380543.970649716</v>
          </cell>
        </row>
        <row r="90">
          <cell r="A90" t="str">
            <v>NPV (без учета продажи)</v>
          </cell>
          <cell r="C90">
            <v>-298955440.11225039</v>
          </cell>
          <cell r="D90">
            <v>-229076382.8287915</v>
          </cell>
          <cell r="E90">
            <v>-166224199.62726343</v>
          </cell>
          <cell r="F90">
            <v>-110546704.77399987</v>
          </cell>
          <cell r="G90">
            <v>-69129885.80349502</v>
          </cell>
          <cell r="H90">
            <v>-31877844.995341703</v>
          </cell>
          <cell r="I90">
            <v>1628217.9729559384</v>
          </cell>
          <cell r="J90">
            <v>31764989.845862623</v>
          </cell>
          <cell r="K90">
            <v>58871278.632430971</v>
          </cell>
          <cell r="L90">
            <v>83251822.60308069</v>
          </cell>
        </row>
      </sheetData>
      <sheetData sheetId="2"/>
      <sheetData sheetId="3"/>
      <sheetData sheetId="4"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41" sqref="C41"/>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530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96" t="s">
        <v>527</v>
      </c>
      <c r="B5" s="296"/>
      <c r="C5" s="296"/>
      <c r="D5" s="159"/>
      <c r="E5" s="159"/>
      <c r="F5" s="159"/>
      <c r="G5" s="159"/>
      <c r="H5" s="159"/>
      <c r="I5" s="159"/>
      <c r="J5" s="159"/>
    </row>
    <row r="6" spans="1:22" s="12" customFormat="1" ht="18.75" x14ac:dyDescent="0.3">
      <c r="A6" s="17"/>
      <c r="F6" s="16"/>
      <c r="G6" s="16"/>
      <c r="H6" s="15"/>
    </row>
    <row r="7" spans="1:22" s="12" customFormat="1" ht="18.75" x14ac:dyDescent="0.2">
      <c r="A7" s="300" t="s">
        <v>10</v>
      </c>
      <c r="B7" s="300"/>
      <c r="C7" s="30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01" t="s">
        <v>528</v>
      </c>
      <c r="B9" s="301"/>
      <c r="C9" s="301"/>
      <c r="D9" s="8"/>
      <c r="E9" s="8"/>
      <c r="F9" s="8"/>
      <c r="G9" s="8"/>
      <c r="H9" s="8"/>
      <c r="I9" s="13"/>
      <c r="J9" s="13"/>
      <c r="K9" s="13"/>
      <c r="L9" s="13"/>
      <c r="M9" s="13"/>
      <c r="N9" s="13"/>
      <c r="O9" s="13"/>
      <c r="P9" s="13"/>
      <c r="Q9" s="13"/>
      <c r="R9" s="13"/>
      <c r="S9" s="13"/>
      <c r="T9" s="13"/>
      <c r="U9" s="13"/>
      <c r="V9" s="13"/>
    </row>
    <row r="10" spans="1:22" s="12" customFormat="1" ht="18.75" x14ac:dyDescent="0.2">
      <c r="A10" s="297" t="s">
        <v>533</v>
      </c>
      <c r="B10" s="297"/>
      <c r="C10" s="29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01" t="s">
        <v>601</v>
      </c>
      <c r="B12" s="301"/>
      <c r="C12" s="301"/>
      <c r="D12" s="8"/>
      <c r="E12" s="8"/>
      <c r="F12" s="8"/>
      <c r="G12" s="8"/>
      <c r="H12" s="8"/>
      <c r="I12" s="13"/>
      <c r="J12" s="13"/>
      <c r="K12" s="13"/>
      <c r="L12" s="13"/>
      <c r="M12" s="13"/>
      <c r="N12" s="13"/>
      <c r="O12" s="13"/>
      <c r="P12" s="13"/>
      <c r="Q12" s="13"/>
      <c r="R12" s="13"/>
      <c r="S12" s="13"/>
      <c r="T12" s="13"/>
      <c r="U12" s="13"/>
      <c r="V12" s="13"/>
    </row>
    <row r="13" spans="1:22" s="12" customFormat="1" ht="18.75" x14ac:dyDescent="0.2">
      <c r="A13" s="297" t="s">
        <v>529</v>
      </c>
      <c r="B13" s="297"/>
      <c r="C13" s="29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302" t="s">
        <v>602</v>
      </c>
      <c r="B15" s="302"/>
      <c r="C15" s="302"/>
      <c r="D15" s="8"/>
      <c r="E15" s="8"/>
      <c r="F15" s="8"/>
      <c r="G15" s="8"/>
      <c r="H15" s="8"/>
      <c r="I15" s="8"/>
      <c r="J15" s="8"/>
      <c r="K15" s="8"/>
      <c r="L15" s="8"/>
      <c r="M15" s="8"/>
      <c r="N15" s="8"/>
      <c r="O15" s="8"/>
      <c r="P15" s="8"/>
      <c r="Q15" s="8"/>
      <c r="R15" s="8"/>
      <c r="S15" s="8"/>
      <c r="T15" s="8"/>
      <c r="U15" s="8"/>
      <c r="V15" s="8"/>
    </row>
    <row r="16" spans="1:22" s="3" customFormat="1" ht="15" customHeight="1" x14ac:dyDescent="0.2">
      <c r="A16" s="297" t="s">
        <v>534</v>
      </c>
      <c r="B16" s="297"/>
      <c r="C16" s="29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8" t="s">
        <v>509</v>
      </c>
      <c r="B18" s="299"/>
      <c r="C18" s="29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346</v>
      </c>
      <c r="C22" s="40" t="s">
        <v>535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536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93"/>
      <c r="B24" s="294"/>
      <c r="C24" s="29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56" t="s">
        <v>458</v>
      </c>
      <c r="C25" s="167" t="s">
        <v>537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56" t="s">
        <v>76</v>
      </c>
      <c r="C26" s="167" t="s">
        <v>603</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56" t="s">
        <v>75</v>
      </c>
      <c r="C27" s="167" t="s">
        <v>604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56" t="s">
        <v>459</v>
      </c>
      <c r="C28" s="167" t="s">
        <v>538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56" t="s">
        <v>531</v>
      </c>
      <c r="C29" s="167" t="s">
        <v>538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56" t="s">
        <v>460</v>
      </c>
      <c r="C30" s="167" t="s">
        <v>538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461</v>
      </c>
      <c r="C31" s="167" t="s">
        <v>538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462</v>
      </c>
      <c r="C32" s="167" t="s">
        <v>538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463</v>
      </c>
      <c r="C33" s="40" t="s">
        <v>539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478</v>
      </c>
      <c r="B34" s="43" t="s">
        <v>532</v>
      </c>
      <c r="C34" s="40" t="s">
        <v>538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3" t="s">
        <v>73</v>
      </c>
      <c r="C35" s="40" t="s">
        <v>540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3" t="s">
        <v>464</v>
      </c>
      <c r="C36" s="40" t="s">
        <v>538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3" t="s">
        <v>465</v>
      </c>
      <c r="C37" s="40" t="s">
        <v>372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3" t="s">
        <v>240</v>
      </c>
      <c r="C38" s="40" t="s">
        <v>538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93"/>
      <c r="B39" s="294"/>
      <c r="C39" s="295"/>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3" t="s">
        <v>522</v>
      </c>
      <c r="C40" s="167" t="s">
        <v>606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3" t="s">
        <v>504</v>
      </c>
      <c r="C41" s="167" t="s">
        <v>541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3" t="s">
        <v>519</v>
      </c>
      <c r="C42" s="167" t="s">
        <v>541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3" t="s">
        <v>485</v>
      </c>
      <c r="C43" s="167" t="s">
        <v>541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3" t="s">
        <v>510</v>
      </c>
      <c r="C44" s="167" t="s">
        <v>541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505</v>
      </c>
      <c r="B45" s="43" t="s">
        <v>511</v>
      </c>
      <c r="C45" s="167" t="s">
        <v>541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3" t="s">
        <v>512</v>
      </c>
      <c r="C46" s="167" t="s">
        <v>541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93"/>
      <c r="B47" s="294"/>
      <c r="C47" s="29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506</v>
      </c>
      <c r="B48" s="43" t="s">
        <v>520</v>
      </c>
      <c r="C48" s="198">
        <f>'6.2. Паспорт фин осв ввод'!AC24</f>
        <v>30.235125960000001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3" t="s">
        <v>521</v>
      </c>
      <c r="C49" s="199">
        <f>'6.2. Паспорт фин осв ввод'!AC30</f>
        <v>25.195938300000002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2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6" t="str">
        <f>'1. паспорт местоположение'!A5</f>
        <v>Год раскрытия информации: 2022 год</v>
      </c>
      <c r="B4" s="296"/>
      <c r="C4" s="296"/>
      <c r="D4" s="296"/>
      <c r="E4" s="296"/>
      <c r="F4" s="296"/>
      <c r="G4" s="296"/>
      <c r="H4" s="296"/>
      <c r="I4" s="296"/>
      <c r="J4" s="296"/>
      <c r="K4" s="296"/>
      <c r="L4" s="296"/>
      <c r="M4" s="296"/>
      <c r="N4" s="296"/>
      <c r="O4" s="296"/>
      <c r="P4" s="296"/>
      <c r="Q4" s="296"/>
      <c r="R4" s="296"/>
      <c r="S4" s="296"/>
    </row>
    <row r="5" spans="1:28" s="12" customFormat="1" ht="15.75" x14ac:dyDescent="0.2">
      <c r="A5" s="17"/>
    </row>
    <row r="6" spans="1:28" s="12" customFormat="1" ht="18.75" x14ac:dyDescent="0.2">
      <c r="A6" s="296" t="str">
        <f>'1. паспорт местоположение'!A7</f>
        <v xml:space="preserve">Паспорт инвестиционного проекта </v>
      </c>
      <c r="B6" s="296"/>
      <c r="C6" s="296"/>
      <c r="D6" s="296"/>
      <c r="E6" s="296"/>
      <c r="F6" s="296"/>
      <c r="G6" s="296"/>
      <c r="H6" s="296"/>
      <c r="I6" s="296"/>
      <c r="J6" s="296"/>
      <c r="K6" s="296"/>
      <c r="L6" s="296"/>
      <c r="M6" s="296"/>
      <c r="N6" s="296"/>
      <c r="O6" s="296"/>
      <c r="P6" s="296"/>
      <c r="Q6" s="296"/>
      <c r="R6" s="296"/>
      <c r="S6" s="296"/>
      <c r="T6" s="13"/>
      <c r="U6" s="13"/>
      <c r="V6" s="13"/>
      <c r="W6" s="13"/>
      <c r="X6" s="13"/>
      <c r="Y6" s="13"/>
      <c r="Z6" s="13"/>
      <c r="AA6" s="13"/>
      <c r="AB6" s="13"/>
    </row>
    <row r="7" spans="1:28" s="12" customFormat="1" ht="18.75" x14ac:dyDescent="0.2">
      <c r="A7" s="300"/>
      <c r="B7" s="300"/>
      <c r="C7" s="300"/>
      <c r="D7" s="300"/>
      <c r="E7" s="300"/>
      <c r="F7" s="300"/>
      <c r="G7" s="300"/>
      <c r="H7" s="300"/>
      <c r="I7" s="300"/>
      <c r="J7" s="300"/>
      <c r="K7" s="300"/>
      <c r="L7" s="300"/>
      <c r="M7" s="300"/>
      <c r="N7" s="300"/>
      <c r="O7" s="300"/>
      <c r="P7" s="300"/>
      <c r="Q7" s="300"/>
      <c r="R7" s="300"/>
      <c r="S7" s="300"/>
      <c r="T7" s="13"/>
      <c r="U7" s="13"/>
      <c r="V7" s="13"/>
      <c r="W7" s="13"/>
      <c r="X7" s="13"/>
      <c r="Y7" s="13"/>
      <c r="Z7" s="13"/>
      <c r="AA7" s="13"/>
      <c r="AB7" s="13"/>
    </row>
    <row r="8" spans="1:28" s="12" customFormat="1" ht="18.75" x14ac:dyDescent="0.2">
      <c r="A8" s="303" t="str">
        <f>'1. паспорт местоположение'!A9</f>
        <v>АО "Россети Тюмень"</v>
      </c>
      <c r="B8" s="303"/>
      <c r="C8" s="303"/>
      <c r="D8" s="303"/>
      <c r="E8" s="303"/>
      <c r="F8" s="303"/>
      <c r="G8" s="303"/>
      <c r="H8" s="303"/>
      <c r="I8" s="303"/>
      <c r="J8" s="303"/>
      <c r="K8" s="303"/>
      <c r="L8" s="303"/>
      <c r="M8" s="303"/>
      <c r="N8" s="303"/>
      <c r="O8" s="303"/>
      <c r="P8" s="303"/>
      <c r="Q8" s="303"/>
      <c r="R8" s="303"/>
      <c r="S8" s="303"/>
      <c r="T8" s="13"/>
      <c r="U8" s="13"/>
      <c r="V8" s="13"/>
      <c r="W8" s="13"/>
      <c r="X8" s="13"/>
      <c r="Y8" s="13"/>
      <c r="Z8" s="13"/>
      <c r="AA8" s="13"/>
      <c r="AB8" s="13"/>
    </row>
    <row r="9" spans="1:28" s="12" customFormat="1" ht="18.75" x14ac:dyDescent="0.2">
      <c r="A9" s="297" t="s">
        <v>542</v>
      </c>
      <c r="B9" s="297"/>
      <c r="C9" s="297"/>
      <c r="D9" s="297"/>
      <c r="E9" s="297"/>
      <c r="F9" s="297"/>
      <c r="G9" s="297"/>
      <c r="H9" s="297"/>
      <c r="I9" s="297"/>
      <c r="J9" s="297"/>
      <c r="K9" s="297"/>
      <c r="L9" s="297"/>
      <c r="M9" s="297"/>
      <c r="N9" s="297"/>
      <c r="O9" s="297"/>
      <c r="P9" s="297"/>
      <c r="Q9" s="297"/>
      <c r="R9" s="297"/>
      <c r="S9" s="297"/>
      <c r="T9" s="13"/>
      <c r="U9" s="13"/>
      <c r="V9" s="13"/>
      <c r="W9" s="13"/>
      <c r="X9" s="13"/>
      <c r="Y9" s="13"/>
      <c r="Z9" s="13"/>
      <c r="AA9" s="13"/>
      <c r="AB9" s="13"/>
    </row>
    <row r="10" spans="1:28" s="12" customFormat="1" ht="18.75" x14ac:dyDescent="0.2">
      <c r="A10" s="300"/>
      <c r="B10" s="300"/>
      <c r="C10" s="300"/>
      <c r="D10" s="300"/>
      <c r="E10" s="300"/>
      <c r="F10" s="300"/>
      <c r="G10" s="300"/>
      <c r="H10" s="300"/>
      <c r="I10" s="300"/>
      <c r="J10" s="300"/>
      <c r="K10" s="300"/>
      <c r="L10" s="300"/>
      <c r="M10" s="300"/>
      <c r="N10" s="300"/>
      <c r="O10" s="300"/>
      <c r="P10" s="300"/>
      <c r="Q10" s="300"/>
      <c r="R10" s="300"/>
      <c r="S10" s="300"/>
      <c r="T10" s="13"/>
      <c r="U10" s="13"/>
      <c r="V10" s="13"/>
      <c r="W10" s="13"/>
      <c r="X10" s="13"/>
      <c r="Y10" s="13"/>
      <c r="Z10" s="13"/>
      <c r="AA10" s="13"/>
      <c r="AB10" s="13"/>
    </row>
    <row r="11" spans="1:28" s="12" customFormat="1" ht="18.75" x14ac:dyDescent="0.2">
      <c r="A11" s="303" t="str">
        <f>'1. паспорт местоположение'!A12</f>
        <v>M_NS3300.PR.0010</v>
      </c>
      <c r="B11" s="303"/>
      <c r="C11" s="303"/>
      <c r="D11" s="303"/>
      <c r="E11" s="303"/>
      <c r="F11" s="303"/>
      <c r="G11" s="303"/>
      <c r="H11" s="303"/>
      <c r="I11" s="303"/>
      <c r="J11" s="303"/>
      <c r="K11" s="303"/>
      <c r="L11" s="303"/>
      <c r="M11" s="303"/>
      <c r="N11" s="303"/>
      <c r="O11" s="303"/>
      <c r="P11" s="303"/>
      <c r="Q11" s="303"/>
      <c r="R11" s="303"/>
      <c r="S11" s="303"/>
      <c r="T11" s="13"/>
      <c r="U11" s="13"/>
      <c r="V11" s="13"/>
      <c r="W11" s="13"/>
      <c r="X11" s="13"/>
      <c r="Y11" s="13"/>
      <c r="Z11" s="13"/>
      <c r="AA11" s="13"/>
      <c r="AB11" s="13"/>
    </row>
    <row r="12" spans="1:28" s="12" customFormat="1" ht="18.75" x14ac:dyDescent="0.2">
      <c r="A12" s="297" t="s">
        <v>529</v>
      </c>
      <c r="B12" s="297"/>
      <c r="C12" s="297"/>
      <c r="D12" s="297"/>
      <c r="E12" s="297"/>
      <c r="F12" s="297"/>
      <c r="G12" s="297"/>
      <c r="H12" s="297"/>
      <c r="I12" s="297"/>
      <c r="J12" s="297"/>
      <c r="K12" s="297"/>
      <c r="L12" s="297"/>
      <c r="M12" s="297"/>
      <c r="N12" s="297"/>
      <c r="O12" s="297"/>
      <c r="P12" s="297"/>
      <c r="Q12" s="297"/>
      <c r="R12" s="297"/>
      <c r="S12" s="297"/>
      <c r="T12" s="13"/>
      <c r="U12" s="13"/>
      <c r="V12" s="13"/>
      <c r="W12" s="13"/>
      <c r="X12" s="13"/>
      <c r="Y12" s="13"/>
      <c r="Z12" s="13"/>
      <c r="AA12" s="13"/>
      <c r="AB12" s="13"/>
    </row>
    <row r="13" spans="1:28" s="9" customFormat="1" ht="15.75" customHeight="1" x14ac:dyDescent="0.2">
      <c r="A13" s="306"/>
      <c r="B13" s="306"/>
      <c r="C13" s="306"/>
      <c r="D13" s="306"/>
      <c r="E13" s="306"/>
      <c r="F13" s="306"/>
      <c r="G13" s="306"/>
      <c r="H13" s="306"/>
      <c r="I13" s="306"/>
      <c r="J13" s="306"/>
      <c r="K13" s="306"/>
      <c r="L13" s="306"/>
      <c r="M13" s="306"/>
      <c r="N13" s="306"/>
      <c r="O13" s="306"/>
      <c r="P13" s="306"/>
      <c r="Q13" s="306"/>
      <c r="R13" s="306"/>
      <c r="S13" s="306"/>
      <c r="T13" s="10"/>
      <c r="U13" s="10"/>
      <c r="V13" s="10"/>
      <c r="W13" s="10"/>
      <c r="X13" s="10"/>
      <c r="Y13" s="10"/>
      <c r="Z13" s="10"/>
      <c r="AA13" s="10"/>
      <c r="AB13" s="10"/>
    </row>
    <row r="14" spans="1:28" s="3" customFormat="1" ht="15.75" x14ac:dyDescent="0.2">
      <c r="A14" s="303" t="str">
        <f>'1. паспорт местоположение'!A15</f>
        <v>Создание выделенного контура управления технологическими системами в филиале "Тюменские ЭС" (Управление ТЭС) АО "Россети Тюмень"</v>
      </c>
      <c r="B14" s="303"/>
      <c r="C14" s="303"/>
      <c r="D14" s="303"/>
      <c r="E14" s="303"/>
      <c r="F14" s="303"/>
      <c r="G14" s="303"/>
      <c r="H14" s="303"/>
      <c r="I14" s="303"/>
      <c r="J14" s="303"/>
      <c r="K14" s="303"/>
      <c r="L14" s="303"/>
      <c r="M14" s="303"/>
      <c r="N14" s="303"/>
      <c r="O14" s="303"/>
      <c r="P14" s="303"/>
      <c r="Q14" s="303"/>
      <c r="R14" s="303"/>
      <c r="S14" s="303"/>
      <c r="T14" s="8"/>
      <c r="U14" s="8"/>
      <c r="V14" s="8"/>
      <c r="W14" s="8"/>
      <c r="X14" s="8"/>
      <c r="Y14" s="8"/>
      <c r="Z14" s="8"/>
      <c r="AA14" s="8"/>
      <c r="AB14" s="8"/>
    </row>
    <row r="15" spans="1:28" s="3" customFormat="1" ht="15" customHeight="1" x14ac:dyDescent="0.2">
      <c r="A15" s="297" t="s">
        <v>534</v>
      </c>
      <c r="B15" s="297"/>
      <c r="C15" s="297"/>
      <c r="D15" s="297"/>
      <c r="E15" s="297"/>
      <c r="F15" s="297"/>
      <c r="G15" s="297"/>
      <c r="H15" s="297"/>
      <c r="I15" s="297"/>
      <c r="J15" s="297"/>
      <c r="K15" s="297"/>
      <c r="L15" s="297"/>
      <c r="M15" s="297"/>
      <c r="N15" s="297"/>
      <c r="O15" s="297"/>
      <c r="P15" s="297"/>
      <c r="Q15" s="297"/>
      <c r="R15" s="297"/>
      <c r="S15" s="297"/>
      <c r="T15" s="6"/>
      <c r="U15" s="6"/>
      <c r="V15" s="6"/>
      <c r="W15" s="6"/>
      <c r="X15" s="6"/>
      <c r="Y15" s="6"/>
      <c r="Z15" s="6"/>
      <c r="AA15" s="6"/>
      <c r="AB15" s="6"/>
    </row>
    <row r="16" spans="1:28" s="3"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4"/>
      <c r="U16" s="4"/>
      <c r="V16" s="4"/>
      <c r="W16" s="4"/>
      <c r="X16" s="4"/>
      <c r="Y16" s="4"/>
    </row>
    <row r="17" spans="1:28" s="3" customFormat="1" ht="45.75" customHeight="1" x14ac:dyDescent="0.2">
      <c r="A17" s="298" t="s">
        <v>483</v>
      </c>
      <c r="B17" s="298"/>
      <c r="C17" s="298"/>
      <c r="D17" s="298"/>
      <c r="E17" s="298"/>
      <c r="F17" s="298"/>
      <c r="G17" s="298"/>
      <c r="H17" s="298"/>
      <c r="I17" s="298"/>
      <c r="J17" s="298"/>
      <c r="K17" s="298"/>
      <c r="L17" s="298"/>
      <c r="M17" s="298"/>
      <c r="N17" s="298"/>
      <c r="O17" s="298"/>
      <c r="P17" s="298"/>
      <c r="Q17" s="298"/>
      <c r="R17" s="298"/>
      <c r="S17" s="298"/>
      <c r="T17" s="7"/>
      <c r="U17" s="7"/>
      <c r="V17" s="7"/>
      <c r="W17" s="7"/>
      <c r="X17" s="7"/>
      <c r="Y17" s="7"/>
      <c r="Z17" s="7"/>
      <c r="AA17" s="7"/>
      <c r="AB17" s="7"/>
    </row>
    <row r="18" spans="1:28"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4"/>
      <c r="U18" s="4"/>
      <c r="V18" s="4"/>
      <c r="W18" s="4"/>
      <c r="X18" s="4"/>
      <c r="Y18" s="4"/>
    </row>
    <row r="19" spans="1:28" s="3" customFormat="1" ht="54" customHeight="1" x14ac:dyDescent="0.2">
      <c r="A19" s="307" t="s">
        <v>6</v>
      </c>
      <c r="B19" s="307" t="s">
        <v>109</v>
      </c>
      <c r="C19" s="308" t="s">
        <v>378</v>
      </c>
      <c r="D19" s="307" t="s">
        <v>377</v>
      </c>
      <c r="E19" s="307" t="s">
        <v>108</v>
      </c>
      <c r="F19" s="307" t="s">
        <v>107</v>
      </c>
      <c r="G19" s="307" t="s">
        <v>373</v>
      </c>
      <c r="H19" s="307" t="s">
        <v>106</v>
      </c>
      <c r="I19" s="307" t="s">
        <v>105</v>
      </c>
      <c r="J19" s="307" t="s">
        <v>104</v>
      </c>
      <c r="K19" s="307" t="s">
        <v>103</v>
      </c>
      <c r="L19" s="307" t="s">
        <v>102</v>
      </c>
      <c r="M19" s="307" t="s">
        <v>101</v>
      </c>
      <c r="N19" s="307" t="s">
        <v>100</v>
      </c>
      <c r="O19" s="307" t="s">
        <v>99</v>
      </c>
      <c r="P19" s="307" t="s">
        <v>98</v>
      </c>
      <c r="Q19" s="307" t="s">
        <v>376</v>
      </c>
      <c r="R19" s="307"/>
      <c r="S19" s="310" t="s">
        <v>475</v>
      </c>
      <c r="T19" s="4"/>
      <c r="U19" s="4"/>
      <c r="V19" s="4"/>
      <c r="W19" s="4"/>
      <c r="X19" s="4"/>
      <c r="Y19" s="4"/>
    </row>
    <row r="20" spans="1:28" s="3" customFormat="1" ht="180.75" customHeight="1" x14ac:dyDescent="0.2">
      <c r="A20" s="307"/>
      <c r="B20" s="307"/>
      <c r="C20" s="309"/>
      <c r="D20" s="307"/>
      <c r="E20" s="307"/>
      <c r="F20" s="307"/>
      <c r="G20" s="307"/>
      <c r="H20" s="307"/>
      <c r="I20" s="307"/>
      <c r="J20" s="307"/>
      <c r="K20" s="307"/>
      <c r="L20" s="307"/>
      <c r="M20" s="307"/>
      <c r="N20" s="307"/>
      <c r="O20" s="307"/>
      <c r="P20" s="307"/>
      <c r="Q20" s="45" t="s">
        <v>374</v>
      </c>
      <c r="R20" s="46" t="s">
        <v>375</v>
      </c>
      <c r="S20" s="310"/>
      <c r="T20" s="32"/>
      <c r="U20" s="32"/>
      <c r="V20" s="32"/>
      <c r="W20" s="32"/>
      <c r="X20" s="32"/>
      <c r="Y20" s="32"/>
      <c r="Z20" s="31"/>
      <c r="AA20" s="31"/>
      <c r="AB20" s="31"/>
    </row>
    <row r="21" spans="1:28" s="3" customFormat="1" ht="18.75" x14ac:dyDescent="0.2">
      <c r="A21" s="45">
        <v>1</v>
      </c>
      <c r="B21" s="50">
        <v>2</v>
      </c>
      <c r="C21" s="45">
        <v>3</v>
      </c>
      <c r="D21" s="50">
        <v>4</v>
      </c>
      <c r="E21" s="45">
        <v>5</v>
      </c>
      <c r="F21" s="50">
        <v>6</v>
      </c>
      <c r="G21" s="150">
        <v>7</v>
      </c>
      <c r="H21" s="151">
        <v>8</v>
      </c>
      <c r="I21" s="150">
        <v>9</v>
      </c>
      <c r="J21" s="151">
        <v>10</v>
      </c>
      <c r="K21" s="150">
        <v>11</v>
      </c>
      <c r="L21" s="151">
        <v>12</v>
      </c>
      <c r="M21" s="150">
        <v>13</v>
      </c>
      <c r="N21" s="151">
        <v>14</v>
      </c>
      <c r="O21" s="150">
        <v>15</v>
      </c>
      <c r="P21" s="151">
        <v>16</v>
      </c>
      <c r="Q21" s="150">
        <v>17</v>
      </c>
      <c r="R21" s="151">
        <v>18</v>
      </c>
      <c r="S21" s="150">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476</v>
      </c>
      <c r="H22" s="50"/>
      <c r="I22" s="50"/>
      <c r="J22" s="50"/>
      <c r="K22" s="50"/>
      <c r="L22" s="50"/>
      <c r="M22" s="50"/>
      <c r="N22" s="50"/>
      <c r="O22" s="50"/>
      <c r="P22" s="50"/>
      <c r="Q22" s="41"/>
      <c r="R22" s="5"/>
      <c r="S22" s="149"/>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49"/>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49"/>
      <c r="T24" s="32"/>
      <c r="U24" s="32"/>
      <c r="V24" s="32"/>
      <c r="W24" s="32"/>
      <c r="X24" s="31"/>
      <c r="Y24" s="31"/>
      <c r="Z24" s="31"/>
      <c r="AA24" s="31"/>
      <c r="AB24" s="31"/>
    </row>
    <row r="25" spans="1:28" s="3" customFormat="1" ht="31.5" x14ac:dyDescent="0.2">
      <c r="A25" s="49"/>
      <c r="B25" s="50" t="s">
        <v>93</v>
      </c>
      <c r="C25" s="50"/>
      <c r="D25" s="50"/>
      <c r="E25" s="50" t="s">
        <v>92</v>
      </c>
      <c r="F25" s="50" t="s">
        <v>91</v>
      </c>
      <c r="G25" s="50" t="s">
        <v>477</v>
      </c>
      <c r="H25" s="34"/>
      <c r="I25" s="34"/>
      <c r="J25" s="34"/>
      <c r="K25" s="34"/>
      <c r="L25" s="34"/>
      <c r="M25" s="34"/>
      <c r="N25" s="34"/>
      <c r="O25" s="34"/>
      <c r="P25" s="34"/>
      <c r="Q25" s="34"/>
      <c r="R25" s="5"/>
      <c r="S25" s="149"/>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49"/>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4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9"/>
      <c r="T28" s="32"/>
      <c r="U28" s="32"/>
      <c r="V28" s="32"/>
      <c r="W28" s="32"/>
      <c r="X28" s="31"/>
      <c r="Y28" s="31"/>
      <c r="Z28" s="31"/>
      <c r="AA28" s="31"/>
      <c r="AB28" s="31"/>
    </row>
    <row r="29" spans="1:28" ht="20.25" customHeight="1" x14ac:dyDescent="0.25">
      <c r="A29" s="109"/>
      <c r="B29" s="50" t="s">
        <v>371</v>
      </c>
      <c r="C29" s="50"/>
      <c r="D29" s="50"/>
      <c r="E29" s="109" t="s">
        <v>372</v>
      </c>
      <c r="F29" s="109" t="s">
        <v>372</v>
      </c>
      <c r="G29" s="109" t="s">
        <v>372</v>
      </c>
      <c r="H29" s="109"/>
      <c r="I29" s="109"/>
      <c r="J29" s="109"/>
      <c r="K29" s="109"/>
      <c r="L29" s="109"/>
      <c r="M29" s="109"/>
      <c r="N29" s="109"/>
      <c r="O29" s="109"/>
      <c r="P29" s="109"/>
      <c r="Q29" s="11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7" zoomScale="60" zoomScaleNormal="60" workbookViewId="0"/>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6" t="str">
        <f>'1. паспорт местоположение'!A5</f>
        <v>Год раскрытия информации: 2022 год</v>
      </c>
      <c r="B6" s="296"/>
      <c r="C6" s="296"/>
      <c r="D6" s="296"/>
      <c r="E6" s="296"/>
      <c r="F6" s="296"/>
      <c r="G6" s="296"/>
      <c r="H6" s="296"/>
      <c r="I6" s="296"/>
      <c r="J6" s="296"/>
      <c r="K6" s="296"/>
      <c r="L6" s="296"/>
      <c r="M6" s="296"/>
      <c r="N6" s="296"/>
      <c r="O6" s="296"/>
      <c r="P6" s="296"/>
      <c r="Q6" s="296"/>
      <c r="R6" s="296"/>
      <c r="S6" s="296"/>
      <c r="T6" s="296"/>
    </row>
    <row r="7" spans="1:20" s="12" customFormat="1" x14ac:dyDescent="0.2">
      <c r="A7" s="17"/>
      <c r="H7" s="16"/>
    </row>
    <row r="8" spans="1:20" s="12" customFormat="1" ht="18.75" x14ac:dyDescent="0.2">
      <c r="A8" s="300" t="s">
        <v>10</v>
      </c>
      <c r="B8" s="300"/>
      <c r="C8" s="300"/>
      <c r="D8" s="300"/>
      <c r="E8" s="300"/>
      <c r="F8" s="300"/>
      <c r="G8" s="300"/>
      <c r="H8" s="300"/>
      <c r="I8" s="300"/>
      <c r="J8" s="300"/>
      <c r="K8" s="300"/>
      <c r="L8" s="300"/>
      <c r="M8" s="300"/>
      <c r="N8" s="300"/>
      <c r="O8" s="300"/>
      <c r="P8" s="300"/>
      <c r="Q8" s="300"/>
      <c r="R8" s="300"/>
      <c r="S8" s="300"/>
      <c r="T8" s="300"/>
    </row>
    <row r="9" spans="1:20" s="12" customFormat="1" ht="18.75" x14ac:dyDescent="0.2">
      <c r="A9" s="300"/>
      <c r="B9" s="300"/>
      <c r="C9" s="300"/>
      <c r="D9" s="300"/>
      <c r="E9" s="300"/>
      <c r="F9" s="300"/>
      <c r="G9" s="300"/>
      <c r="H9" s="300"/>
      <c r="I9" s="300"/>
      <c r="J9" s="300"/>
      <c r="K9" s="300"/>
      <c r="L9" s="300"/>
      <c r="M9" s="300"/>
      <c r="N9" s="300"/>
      <c r="O9" s="300"/>
      <c r="P9" s="300"/>
      <c r="Q9" s="300"/>
      <c r="R9" s="300"/>
      <c r="S9" s="300"/>
      <c r="T9" s="300"/>
    </row>
    <row r="10" spans="1:20" s="12" customFormat="1" ht="18.75" customHeight="1" x14ac:dyDescent="0.2">
      <c r="A10" s="303" t="str">
        <f>'1. паспорт местоположение'!A9</f>
        <v>АО "Россети Тюмень"</v>
      </c>
      <c r="B10" s="303"/>
      <c r="C10" s="303"/>
      <c r="D10" s="303"/>
      <c r="E10" s="303"/>
      <c r="F10" s="303"/>
      <c r="G10" s="303"/>
      <c r="H10" s="303"/>
      <c r="I10" s="303"/>
      <c r="J10" s="303"/>
      <c r="K10" s="303"/>
      <c r="L10" s="303"/>
      <c r="M10" s="303"/>
      <c r="N10" s="303"/>
      <c r="O10" s="303"/>
      <c r="P10" s="303"/>
      <c r="Q10" s="303"/>
      <c r="R10" s="303"/>
      <c r="S10" s="303"/>
      <c r="T10" s="303"/>
    </row>
    <row r="11" spans="1:20" s="12" customFormat="1" ht="18.75" customHeight="1" x14ac:dyDescent="0.2">
      <c r="A11" s="297" t="s">
        <v>542</v>
      </c>
      <c r="B11" s="297"/>
      <c r="C11" s="297"/>
      <c r="D11" s="297"/>
      <c r="E11" s="297"/>
      <c r="F11" s="297"/>
      <c r="G11" s="297"/>
      <c r="H11" s="297"/>
      <c r="I11" s="297"/>
      <c r="J11" s="297"/>
      <c r="K11" s="297"/>
      <c r="L11" s="297"/>
      <c r="M11" s="297"/>
      <c r="N11" s="297"/>
      <c r="O11" s="297"/>
      <c r="P11" s="297"/>
      <c r="Q11" s="297"/>
      <c r="R11" s="297"/>
      <c r="S11" s="297"/>
      <c r="T11" s="297"/>
    </row>
    <row r="12" spans="1:20" s="12" customFormat="1" ht="18.75" x14ac:dyDescent="0.2">
      <c r="A12" s="300"/>
      <c r="B12" s="300"/>
      <c r="C12" s="300"/>
      <c r="D12" s="300"/>
      <c r="E12" s="300"/>
      <c r="F12" s="300"/>
      <c r="G12" s="300"/>
      <c r="H12" s="300"/>
      <c r="I12" s="300"/>
      <c r="J12" s="300"/>
      <c r="K12" s="300"/>
      <c r="L12" s="300"/>
      <c r="M12" s="300"/>
      <c r="N12" s="300"/>
      <c r="O12" s="300"/>
      <c r="P12" s="300"/>
      <c r="Q12" s="300"/>
      <c r="R12" s="300"/>
      <c r="S12" s="300"/>
      <c r="T12" s="300"/>
    </row>
    <row r="13" spans="1:20" s="12" customFormat="1" ht="18.75" customHeight="1" x14ac:dyDescent="0.2">
      <c r="A13" s="303" t="str">
        <f>'1. паспорт местоположение'!A12</f>
        <v>M_NS3300.PR.0010</v>
      </c>
      <c r="B13" s="303"/>
      <c r="C13" s="303"/>
      <c r="D13" s="303"/>
      <c r="E13" s="303"/>
      <c r="F13" s="303"/>
      <c r="G13" s="303"/>
      <c r="H13" s="303"/>
      <c r="I13" s="303"/>
      <c r="J13" s="303"/>
      <c r="K13" s="303"/>
      <c r="L13" s="303"/>
      <c r="M13" s="303"/>
      <c r="N13" s="303"/>
      <c r="O13" s="303"/>
      <c r="P13" s="303"/>
      <c r="Q13" s="303"/>
      <c r="R13" s="303"/>
      <c r="S13" s="303"/>
      <c r="T13" s="303"/>
    </row>
    <row r="14" spans="1:20" s="12" customFormat="1" ht="18.75" customHeight="1" x14ac:dyDescent="0.2">
      <c r="A14" s="297" t="s">
        <v>529</v>
      </c>
      <c r="B14" s="297"/>
      <c r="C14" s="297"/>
      <c r="D14" s="297"/>
      <c r="E14" s="297"/>
      <c r="F14" s="297"/>
      <c r="G14" s="297"/>
      <c r="H14" s="297"/>
      <c r="I14" s="297"/>
      <c r="J14" s="297"/>
      <c r="K14" s="297"/>
      <c r="L14" s="297"/>
      <c r="M14" s="297"/>
      <c r="N14" s="297"/>
      <c r="O14" s="297"/>
      <c r="P14" s="297"/>
      <c r="Q14" s="297"/>
      <c r="R14" s="297"/>
      <c r="S14" s="297"/>
      <c r="T14" s="297"/>
    </row>
    <row r="15" spans="1:20" s="9" customFormat="1" ht="15.75" customHeight="1" x14ac:dyDescent="0.2">
      <c r="A15" s="306"/>
      <c r="B15" s="306"/>
      <c r="C15" s="306"/>
      <c r="D15" s="306"/>
      <c r="E15" s="306"/>
      <c r="F15" s="306"/>
      <c r="G15" s="306"/>
      <c r="H15" s="306"/>
      <c r="I15" s="306"/>
      <c r="J15" s="306"/>
      <c r="K15" s="306"/>
      <c r="L15" s="306"/>
      <c r="M15" s="306"/>
      <c r="N15" s="306"/>
      <c r="O15" s="306"/>
      <c r="P15" s="306"/>
      <c r="Q15" s="306"/>
      <c r="R15" s="306"/>
      <c r="S15" s="306"/>
      <c r="T15" s="306"/>
    </row>
    <row r="16" spans="1:20" s="3" customFormat="1" x14ac:dyDescent="0.2">
      <c r="A16" s="303" t="str">
        <f>'1. паспорт местоположение'!A15</f>
        <v>Создание выделенного контура управления технологическими системами в филиале "Тюменские ЭС" (Управление ТЭС) АО "Россети Тюмень"</v>
      </c>
      <c r="B16" s="303"/>
      <c r="C16" s="303"/>
      <c r="D16" s="303"/>
      <c r="E16" s="303"/>
      <c r="F16" s="303"/>
      <c r="G16" s="303"/>
      <c r="H16" s="303"/>
      <c r="I16" s="303"/>
      <c r="J16" s="303"/>
      <c r="K16" s="303"/>
      <c r="L16" s="303"/>
      <c r="M16" s="303"/>
      <c r="N16" s="303"/>
      <c r="O16" s="303"/>
      <c r="P16" s="303"/>
      <c r="Q16" s="303"/>
      <c r="R16" s="303"/>
      <c r="S16" s="303"/>
      <c r="T16" s="303"/>
    </row>
    <row r="17" spans="1:113" s="3" customFormat="1" ht="15" customHeight="1" x14ac:dyDescent="0.2">
      <c r="A17" s="297" t="s">
        <v>534</v>
      </c>
      <c r="B17" s="297"/>
      <c r="C17" s="297"/>
      <c r="D17" s="297"/>
      <c r="E17" s="297"/>
      <c r="F17" s="297"/>
      <c r="G17" s="297"/>
      <c r="H17" s="297"/>
      <c r="I17" s="297"/>
      <c r="J17" s="297"/>
      <c r="K17" s="297"/>
      <c r="L17" s="297"/>
      <c r="M17" s="297"/>
      <c r="N17" s="297"/>
      <c r="O17" s="297"/>
      <c r="P17" s="297"/>
      <c r="Q17" s="297"/>
      <c r="R17" s="297"/>
      <c r="S17" s="297"/>
      <c r="T17" s="297"/>
    </row>
    <row r="18" spans="1:113"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row>
    <row r="19" spans="1:113" s="3" customFormat="1" ht="15" customHeight="1" x14ac:dyDescent="0.2">
      <c r="A19" s="299" t="s">
        <v>488</v>
      </c>
      <c r="B19" s="299"/>
      <c r="C19" s="299"/>
      <c r="D19" s="299"/>
      <c r="E19" s="299"/>
      <c r="F19" s="299"/>
      <c r="G19" s="299"/>
      <c r="H19" s="299"/>
      <c r="I19" s="299"/>
      <c r="J19" s="299"/>
      <c r="K19" s="299"/>
      <c r="L19" s="299"/>
      <c r="M19" s="299"/>
      <c r="N19" s="299"/>
      <c r="O19" s="299"/>
      <c r="P19" s="299"/>
      <c r="Q19" s="299"/>
      <c r="R19" s="299"/>
      <c r="S19" s="299"/>
      <c r="T19" s="299"/>
    </row>
    <row r="20" spans="1:113" s="62" customFormat="1" ht="21" customHeight="1" x14ac:dyDescent="0.25">
      <c r="A20" s="314"/>
      <c r="B20" s="314"/>
      <c r="C20" s="314"/>
      <c r="D20" s="314"/>
      <c r="E20" s="314"/>
      <c r="F20" s="314"/>
      <c r="G20" s="314"/>
      <c r="H20" s="314"/>
      <c r="I20" s="314"/>
      <c r="J20" s="314"/>
      <c r="K20" s="314"/>
      <c r="L20" s="314"/>
      <c r="M20" s="314"/>
      <c r="N20" s="314"/>
      <c r="O20" s="314"/>
      <c r="P20" s="314"/>
      <c r="Q20" s="314"/>
      <c r="R20" s="314"/>
      <c r="S20" s="314"/>
      <c r="T20" s="314"/>
    </row>
    <row r="21" spans="1:113" ht="46.5" customHeight="1" x14ac:dyDescent="0.25">
      <c r="A21" s="315" t="s">
        <v>6</v>
      </c>
      <c r="B21" s="318" t="s">
        <v>231</v>
      </c>
      <c r="C21" s="319"/>
      <c r="D21" s="322" t="s">
        <v>131</v>
      </c>
      <c r="E21" s="318" t="s">
        <v>517</v>
      </c>
      <c r="F21" s="319"/>
      <c r="G21" s="318" t="s">
        <v>281</v>
      </c>
      <c r="H21" s="319"/>
      <c r="I21" s="318" t="s">
        <v>130</v>
      </c>
      <c r="J21" s="319"/>
      <c r="K21" s="322" t="s">
        <v>129</v>
      </c>
      <c r="L21" s="318" t="s">
        <v>128</v>
      </c>
      <c r="M21" s="319"/>
      <c r="N21" s="318" t="s">
        <v>513</v>
      </c>
      <c r="O21" s="319"/>
      <c r="P21" s="322" t="s">
        <v>127</v>
      </c>
      <c r="Q21" s="311" t="s">
        <v>126</v>
      </c>
      <c r="R21" s="312"/>
      <c r="S21" s="311" t="s">
        <v>125</v>
      </c>
      <c r="T21" s="313"/>
    </row>
    <row r="22" spans="1:113" ht="204.75" customHeight="1" x14ac:dyDescent="0.25">
      <c r="A22" s="316"/>
      <c r="B22" s="320"/>
      <c r="C22" s="321"/>
      <c r="D22" s="325"/>
      <c r="E22" s="320"/>
      <c r="F22" s="321"/>
      <c r="G22" s="320"/>
      <c r="H22" s="321"/>
      <c r="I22" s="320"/>
      <c r="J22" s="321"/>
      <c r="K22" s="323"/>
      <c r="L22" s="320"/>
      <c r="M22" s="321"/>
      <c r="N22" s="320"/>
      <c r="O22" s="321"/>
      <c r="P22" s="323"/>
      <c r="Q22" s="94" t="s">
        <v>124</v>
      </c>
      <c r="R22" s="94" t="s">
        <v>487</v>
      </c>
      <c r="S22" s="94" t="s">
        <v>123</v>
      </c>
      <c r="T22" s="94" t="s">
        <v>122</v>
      </c>
    </row>
    <row r="23" spans="1:113" ht="51.75" customHeight="1" x14ac:dyDescent="0.25">
      <c r="A23" s="317"/>
      <c r="B23" s="157" t="s">
        <v>120</v>
      </c>
      <c r="C23" s="157" t="s">
        <v>121</v>
      </c>
      <c r="D23" s="323"/>
      <c r="E23" s="157" t="s">
        <v>120</v>
      </c>
      <c r="F23" s="157" t="s">
        <v>121</v>
      </c>
      <c r="G23" s="157" t="s">
        <v>120</v>
      </c>
      <c r="H23" s="157" t="s">
        <v>121</v>
      </c>
      <c r="I23" s="157" t="s">
        <v>120</v>
      </c>
      <c r="J23" s="157" t="s">
        <v>121</v>
      </c>
      <c r="K23" s="157" t="s">
        <v>120</v>
      </c>
      <c r="L23" s="157" t="s">
        <v>120</v>
      </c>
      <c r="M23" s="157" t="s">
        <v>121</v>
      </c>
      <c r="N23" s="157" t="s">
        <v>120</v>
      </c>
      <c r="O23" s="157" t="s">
        <v>121</v>
      </c>
      <c r="P23" s="158" t="s">
        <v>120</v>
      </c>
      <c r="Q23" s="94" t="s">
        <v>120</v>
      </c>
      <c r="R23" s="94" t="s">
        <v>120</v>
      </c>
      <c r="S23" s="94" t="s">
        <v>120</v>
      </c>
      <c r="T23" s="94"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0"/>
      <c r="R25" s="64"/>
      <c r="S25" s="160"/>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324" t="s">
        <v>523</v>
      </c>
      <c r="C29" s="324"/>
      <c r="D29" s="324"/>
      <c r="E29" s="324"/>
      <c r="F29" s="324"/>
      <c r="G29" s="324"/>
      <c r="H29" s="324"/>
      <c r="I29" s="324"/>
      <c r="J29" s="324"/>
      <c r="K29" s="324"/>
      <c r="L29" s="324"/>
      <c r="M29" s="324"/>
      <c r="N29" s="324"/>
      <c r="O29" s="324"/>
      <c r="P29" s="324"/>
      <c r="Q29" s="324"/>
      <c r="R29" s="324"/>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P30" sqref="P30"/>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6" t="str">
        <f>'1. паспорт местоположение'!A5</f>
        <v>Год раскрытия информации: 2022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row>
    <row r="6" spans="1:27" s="12" customFormat="1" x14ac:dyDescent="0.2">
      <c r="A6" s="161"/>
      <c r="B6" s="161"/>
      <c r="C6" s="161"/>
      <c r="D6" s="161"/>
      <c r="E6" s="161"/>
      <c r="F6" s="161"/>
      <c r="G6" s="161"/>
      <c r="H6" s="161"/>
      <c r="I6" s="161"/>
      <c r="J6" s="161"/>
      <c r="K6" s="161"/>
      <c r="L6" s="161"/>
      <c r="M6" s="161"/>
      <c r="N6" s="161"/>
      <c r="O6" s="161"/>
      <c r="P6" s="161"/>
      <c r="Q6" s="161"/>
      <c r="R6" s="161"/>
      <c r="S6" s="161"/>
      <c r="T6" s="161"/>
    </row>
    <row r="7" spans="1:27" s="12" customFormat="1" ht="18.75" x14ac:dyDescent="0.2">
      <c r="E7" s="300" t="s">
        <v>10</v>
      </c>
      <c r="F7" s="300"/>
      <c r="G7" s="300"/>
      <c r="H7" s="300"/>
      <c r="I7" s="300"/>
      <c r="J7" s="300"/>
      <c r="K7" s="300"/>
      <c r="L7" s="300"/>
      <c r="M7" s="300"/>
      <c r="N7" s="300"/>
      <c r="O7" s="300"/>
      <c r="P7" s="300"/>
      <c r="Q7" s="300"/>
      <c r="R7" s="300"/>
      <c r="S7" s="300"/>
      <c r="T7" s="300"/>
      <c r="U7" s="300"/>
      <c r="V7" s="300"/>
      <c r="W7" s="300"/>
      <c r="X7" s="300"/>
      <c r="Y7" s="30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03" t="str">
        <f>'1. паспорт местоположение'!A9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row>
    <row r="10" spans="1:27" s="12" customFormat="1" ht="18.75" customHeight="1" x14ac:dyDescent="0.2">
      <c r="E10" s="297" t="s">
        <v>542</v>
      </c>
      <c r="F10" s="297"/>
      <c r="G10" s="297"/>
      <c r="H10" s="297"/>
      <c r="I10" s="297"/>
      <c r="J10" s="297"/>
      <c r="K10" s="297"/>
      <c r="L10" s="297"/>
      <c r="M10" s="297"/>
      <c r="N10" s="297"/>
      <c r="O10" s="297"/>
      <c r="P10" s="297"/>
      <c r="Q10" s="297"/>
      <c r="R10" s="297"/>
      <c r="S10" s="297"/>
      <c r="T10" s="297"/>
      <c r="U10" s="297"/>
      <c r="V10" s="297"/>
      <c r="W10" s="297"/>
      <c r="X10" s="297"/>
      <c r="Y10" s="29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03" t="str">
        <f>'1. паспорт местоположение'!A12</f>
        <v>M_NS3300.PR.0010</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row>
    <row r="13" spans="1:27" s="12" customFormat="1" ht="18.75" customHeight="1" x14ac:dyDescent="0.2">
      <c r="E13" s="297" t="s">
        <v>529</v>
      </c>
      <c r="F13" s="297"/>
      <c r="G13" s="297"/>
      <c r="H13" s="297"/>
      <c r="I13" s="297"/>
      <c r="J13" s="297"/>
      <c r="K13" s="297"/>
      <c r="L13" s="297"/>
      <c r="M13" s="297"/>
      <c r="N13" s="297"/>
      <c r="O13" s="297"/>
      <c r="P13" s="297"/>
      <c r="Q13" s="297"/>
      <c r="R13" s="297"/>
      <c r="S13" s="297"/>
      <c r="T13" s="297"/>
      <c r="U13" s="297"/>
      <c r="V13" s="297"/>
      <c r="W13" s="297"/>
      <c r="X13" s="297"/>
      <c r="Y13" s="29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03" t="str">
        <f>'1. паспорт местоположение'!A15</f>
        <v>Создание выделенного контура управления технологическими системами в филиале "Тюменские ЭС" (Управление ТЭС) АО "Россети Тюмень"</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row>
    <row r="16" spans="1:27" s="3" customFormat="1" ht="15" customHeight="1" x14ac:dyDescent="0.2">
      <c r="E16" s="297" t="s">
        <v>534</v>
      </c>
      <c r="F16" s="297"/>
      <c r="G16" s="297"/>
      <c r="H16" s="297"/>
      <c r="I16" s="297"/>
      <c r="J16" s="297"/>
      <c r="K16" s="297"/>
      <c r="L16" s="297"/>
      <c r="M16" s="297"/>
      <c r="N16" s="297"/>
      <c r="O16" s="297"/>
      <c r="P16" s="297"/>
      <c r="Q16" s="297"/>
      <c r="R16" s="297"/>
      <c r="S16" s="297"/>
      <c r="T16" s="297"/>
      <c r="U16" s="297"/>
      <c r="V16" s="297"/>
      <c r="W16" s="297"/>
      <c r="X16" s="297"/>
      <c r="Y16" s="29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9"/>
      <c r="F18" s="299"/>
      <c r="G18" s="299"/>
      <c r="H18" s="299"/>
      <c r="I18" s="299"/>
      <c r="J18" s="299"/>
      <c r="K18" s="299"/>
      <c r="L18" s="299"/>
      <c r="M18" s="299"/>
      <c r="N18" s="299"/>
      <c r="O18" s="299"/>
      <c r="P18" s="299"/>
      <c r="Q18" s="299"/>
      <c r="R18" s="299"/>
      <c r="S18" s="299"/>
      <c r="T18" s="299"/>
      <c r="U18" s="299"/>
      <c r="V18" s="299"/>
      <c r="W18" s="299"/>
      <c r="X18" s="299"/>
      <c r="Y18" s="299"/>
    </row>
    <row r="19" spans="1:27" ht="25.5" customHeight="1" x14ac:dyDescent="0.25">
      <c r="A19" s="299" t="s">
        <v>490</v>
      </c>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row>
    <row r="20" spans="1:27" s="62" customFormat="1" ht="21" customHeight="1" x14ac:dyDescent="0.25"/>
    <row r="21" spans="1:27" ht="15.75" customHeight="1" x14ac:dyDescent="0.25">
      <c r="A21" s="326" t="s">
        <v>6</v>
      </c>
      <c r="B21" s="328" t="s">
        <v>497</v>
      </c>
      <c r="C21" s="329"/>
      <c r="D21" s="328" t="s">
        <v>499</v>
      </c>
      <c r="E21" s="329"/>
      <c r="F21" s="311" t="s">
        <v>103</v>
      </c>
      <c r="G21" s="313"/>
      <c r="H21" s="313"/>
      <c r="I21" s="312"/>
      <c r="J21" s="326" t="s">
        <v>500</v>
      </c>
      <c r="K21" s="328" t="s">
        <v>501</v>
      </c>
      <c r="L21" s="329"/>
      <c r="M21" s="328" t="s">
        <v>502</v>
      </c>
      <c r="N21" s="329"/>
      <c r="O21" s="328" t="s">
        <v>489</v>
      </c>
      <c r="P21" s="329"/>
      <c r="Q21" s="328" t="s">
        <v>136</v>
      </c>
      <c r="R21" s="329"/>
      <c r="S21" s="326" t="s">
        <v>135</v>
      </c>
      <c r="T21" s="326" t="s">
        <v>503</v>
      </c>
      <c r="U21" s="326" t="s">
        <v>498</v>
      </c>
      <c r="V21" s="328" t="s">
        <v>134</v>
      </c>
      <c r="W21" s="329"/>
      <c r="X21" s="311" t="s">
        <v>126</v>
      </c>
      <c r="Y21" s="313"/>
      <c r="Z21" s="311" t="s">
        <v>125</v>
      </c>
      <c r="AA21" s="313"/>
    </row>
    <row r="22" spans="1:27" ht="216" customHeight="1" x14ac:dyDescent="0.25">
      <c r="A22" s="332"/>
      <c r="B22" s="330"/>
      <c r="C22" s="331"/>
      <c r="D22" s="330"/>
      <c r="E22" s="331"/>
      <c r="F22" s="311" t="s">
        <v>133</v>
      </c>
      <c r="G22" s="312"/>
      <c r="H22" s="311" t="s">
        <v>132</v>
      </c>
      <c r="I22" s="312"/>
      <c r="J22" s="327"/>
      <c r="K22" s="330"/>
      <c r="L22" s="331"/>
      <c r="M22" s="330"/>
      <c r="N22" s="331"/>
      <c r="O22" s="330"/>
      <c r="P22" s="331"/>
      <c r="Q22" s="330"/>
      <c r="R22" s="331"/>
      <c r="S22" s="327"/>
      <c r="T22" s="327"/>
      <c r="U22" s="327"/>
      <c r="V22" s="330"/>
      <c r="W22" s="331"/>
      <c r="X22" s="94" t="s">
        <v>124</v>
      </c>
      <c r="Y22" s="94" t="s">
        <v>487</v>
      </c>
      <c r="Z22" s="94" t="s">
        <v>123</v>
      </c>
      <c r="AA22" s="94" t="s">
        <v>122</v>
      </c>
    </row>
    <row r="23" spans="1:27" ht="60" customHeight="1" x14ac:dyDescent="0.25">
      <c r="A23" s="327"/>
      <c r="B23" s="155" t="s">
        <v>120</v>
      </c>
      <c r="C23" s="155" t="s">
        <v>121</v>
      </c>
      <c r="D23" s="95" t="s">
        <v>120</v>
      </c>
      <c r="E23" s="95" t="s">
        <v>121</v>
      </c>
      <c r="F23" s="95" t="s">
        <v>120</v>
      </c>
      <c r="G23" s="95" t="s">
        <v>121</v>
      </c>
      <c r="H23" s="95" t="s">
        <v>120</v>
      </c>
      <c r="I23" s="95" t="s">
        <v>121</v>
      </c>
      <c r="J23" s="95" t="s">
        <v>120</v>
      </c>
      <c r="K23" s="95" t="s">
        <v>120</v>
      </c>
      <c r="L23" s="95" t="s">
        <v>121</v>
      </c>
      <c r="M23" s="95" t="s">
        <v>120</v>
      </c>
      <c r="N23" s="95" t="s">
        <v>121</v>
      </c>
      <c r="O23" s="95" t="s">
        <v>120</v>
      </c>
      <c r="P23" s="95" t="s">
        <v>121</v>
      </c>
      <c r="Q23" s="95" t="s">
        <v>120</v>
      </c>
      <c r="R23" s="95" t="s">
        <v>121</v>
      </c>
      <c r="S23" s="95" t="s">
        <v>120</v>
      </c>
      <c r="T23" s="95" t="s">
        <v>120</v>
      </c>
      <c r="U23" s="95" t="s">
        <v>120</v>
      </c>
      <c r="V23" s="95" t="s">
        <v>120</v>
      </c>
      <c r="W23" s="95" t="s">
        <v>121</v>
      </c>
      <c r="X23" s="95" t="s">
        <v>120</v>
      </c>
      <c r="Y23" s="95" t="s">
        <v>120</v>
      </c>
      <c r="Z23" s="94" t="s">
        <v>120</v>
      </c>
      <c r="AA23" s="94" t="s">
        <v>120</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62"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5"/>
      <c r="AA26" s="55"/>
    </row>
    <row r="27" spans="1:27" s="60" customFormat="1" ht="12.75" x14ac:dyDescent="0.2">
      <c r="A27" s="61"/>
      <c r="B27" s="61"/>
      <c r="C27" s="61"/>
      <c r="E27" s="61"/>
      <c r="X27" s="98"/>
      <c r="Y27" s="98"/>
      <c r="Z27" s="98"/>
      <c r="AA27" s="98"/>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1" zoomScale="80" zoomScaleSheetLayoutView="80" workbookViewId="0">
      <selection activeCell="C28" sqref="C28"/>
    </sheetView>
  </sheetViews>
  <sheetFormatPr defaultRowHeight="15" x14ac:dyDescent="0.25"/>
  <cols>
    <col min="1" max="1" width="6.140625" style="1" customWidth="1"/>
    <col min="2" max="2" width="53.5703125" style="1" customWidth="1"/>
    <col min="3" max="3" width="158.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6" t="str">
        <f>'1. паспорт местоположение'!A5</f>
        <v>Год раскрытия информации: 2022 год</v>
      </c>
      <c r="B5" s="296"/>
      <c r="C5" s="296"/>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2" customFormat="1" ht="18.75" x14ac:dyDescent="0.3">
      <c r="A6" s="17"/>
      <c r="E6" s="16"/>
      <c r="F6" s="16"/>
      <c r="G6" s="15"/>
    </row>
    <row r="7" spans="1:29" s="12" customFormat="1" ht="18.75" x14ac:dyDescent="0.2">
      <c r="A7" s="300" t="s">
        <v>10</v>
      </c>
      <c r="B7" s="300"/>
      <c r="C7" s="300"/>
      <c r="D7" s="13"/>
      <c r="E7" s="13"/>
      <c r="F7" s="13"/>
      <c r="G7" s="13"/>
      <c r="H7" s="13"/>
      <c r="I7" s="13"/>
      <c r="J7" s="13"/>
      <c r="K7" s="13"/>
      <c r="L7" s="13"/>
      <c r="M7" s="13"/>
      <c r="N7" s="13"/>
      <c r="O7" s="13"/>
      <c r="P7" s="13"/>
      <c r="Q7" s="13"/>
      <c r="R7" s="13"/>
      <c r="S7" s="13"/>
      <c r="T7" s="13"/>
      <c r="U7" s="13"/>
    </row>
    <row r="8" spans="1:29" s="12" customFormat="1" ht="18.75" x14ac:dyDescent="0.2">
      <c r="A8" s="300"/>
      <c r="B8" s="300"/>
      <c r="C8" s="300"/>
      <c r="D8" s="14"/>
      <c r="E8" s="14"/>
      <c r="F8" s="14"/>
      <c r="G8" s="14"/>
      <c r="H8" s="13"/>
      <c r="I8" s="13"/>
      <c r="J8" s="13"/>
      <c r="K8" s="13"/>
      <c r="L8" s="13"/>
      <c r="M8" s="13"/>
      <c r="N8" s="13"/>
      <c r="O8" s="13"/>
      <c r="P8" s="13"/>
      <c r="Q8" s="13"/>
      <c r="R8" s="13"/>
      <c r="S8" s="13"/>
      <c r="T8" s="13"/>
      <c r="U8" s="13"/>
    </row>
    <row r="9" spans="1:29" s="12" customFormat="1" ht="18.75" x14ac:dyDescent="0.2">
      <c r="A9" s="303" t="str">
        <f>'1. паспорт местоположение'!A9</f>
        <v>АО "Россети Тюмень"</v>
      </c>
      <c r="B9" s="303"/>
      <c r="C9" s="303"/>
      <c r="D9" s="8"/>
      <c r="E9" s="8"/>
      <c r="F9" s="8"/>
      <c r="G9" s="8"/>
      <c r="H9" s="13"/>
      <c r="I9" s="13"/>
      <c r="J9" s="13"/>
      <c r="K9" s="13"/>
      <c r="L9" s="13"/>
      <c r="M9" s="13"/>
      <c r="N9" s="13"/>
      <c r="O9" s="13"/>
      <c r="P9" s="13"/>
      <c r="Q9" s="13"/>
      <c r="R9" s="13"/>
      <c r="S9" s="13"/>
      <c r="T9" s="13"/>
      <c r="U9" s="13"/>
    </row>
    <row r="10" spans="1:29" s="12" customFormat="1" ht="18.75" x14ac:dyDescent="0.2">
      <c r="A10" s="297" t="s">
        <v>9</v>
      </c>
      <c r="B10" s="297"/>
      <c r="C10" s="297"/>
      <c r="D10" s="6"/>
      <c r="E10" s="6"/>
      <c r="F10" s="6"/>
      <c r="G10" s="6"/>
      <c r="H10" s="13"/>
      <c r="I10" s="13"/>
      <c r="J10" s="13"/>
      <c r="K10" s="13"/>
      <c r="L10" s="13"/>
      <c r="M10" s="13"/>
      <c r="N10" s="13"/>
      <c r="O10" s="13"/>
      <c r="P10" s="13"/>
      <c r="Q10" s="13"/>
      <c r="R10" s="13"/>
      <c r="S10" s="13"/>
      <c r="T10" s="13"/>
      <c r="U10" s="13"/>
    </row>
    <row r="11" spans="1:29" s="12" customFormat="1" ht="18.75" x14ac:dyDescent="0.2">
      <c r="A11" s="300"/>
      <c r="B11" s="300"/>
      <c r="C11" s="300"/>
      <c r="D11" s="14"/>
      <c r="E11" s="14"/>
      <c r="F11" s="14"/>
      <c r="G11" s="14"/>
      <c r="H11" s="13"/>
      <c r="I11" s="13"/>
      <c r="J11" s="13"/>
      <c r="K11" s="13"/>
      <c r="L11" s="13"/>
      <c r="M11" s="13"/>
      <c r="N11" s="13"/>
      <c r="O11" s="13"/>
      <c r="P11" s="13"/>
      <c r="Q11" s="13"/>
      <c r="R11" s="13"/>
      <c r="S11" s="13"/>
      <c r="T11" s="13"/>
      <c r="U11" s="13"/>
    </row>
    <row r="12" spans="1:29" s="12" customFormat="1" ht="18.75" x14ac:dyDescent="0.2">
      <c r="A12" s="303" t="str">
        <f>'1. паспорт местоположение'!A12</f>
        <v>M_NS3300.PR.0010</v>
      </c>
      <c r="B12" s="303"/>
      <c r="C12" s="303"/>
      <c r="D12" s="8"/>
      <c r="E12" s="8"/>
      <c r="F12" s="8"/>
      <c r="G12" s="8"/>
      <c r="H12" s="13"/>
      <c r="I12" s="13"/>
      <c r="J12" s="13"/>
      <c r="K12" s="13"/>
      <c r="L12" s="13"/>
      <c r="M12" s="13"/>
      <c r="N12" s="13"/>
      <c r="O12" s="13"/>
      <c r="P12" s="13"/>
      <c r="Q12" s="13"/>
      <c r="R12" s="13"/>
      <c r="S12" s="13"/>
      <c r="T12" s="13"/>
      <c r="U12" s="13"/>
    </row>
    <row r="13" spans="1:29" s="12" customFormat="1" ht="18.75" x14ac:dyDescent="0.2">
      <c r="A13" s="297" t="s">
        <v>8</v>
      </c>
      <c r="B13" s="297"/>
      <c r="C13" s="29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6"/>
      <c r="B14" s="306"/>
      <c r="C14" s="306"/>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33" t="str">
        <f>'1. паспорт местоположение'!A15</f>
        <v>Создание выделенного контура управления технологическими системами в филиале "Тюменские ЭС" (Управление ТЭС) АО "Россети Тюмень"</v>
      </c>
      <c r="B15" s="333"/>
      <c r="C15" s="333"/>
      <c r="D15" s="8"/>
      <c r="E15" s="8"/>
      <c r="F15" s="8"/>
      <c r="G15" s="8"/>
      <c r="H15" s="8"/>
      <c r="I15" s="8"/>
      <c r="J15" s="8"/>
      <c r="K15" s="8"/>
      <c r="L15" s="8"/>
      <c r="M15" s="8"/>
      <c r="N15" s="8"/>
      <c r="O15" s="8"/>
      <c r="P15" s="8"/>
      <c r="Q15" s="8"/>
      <c r="R15" s="8"/>
      <c r="S15" s="8"/>
      <c r="T15" s="8"/>
      <c r="U15" s="8"/>
    </row>
    <row r="16" spans="1:29" s="3" customFormat="1" ht="15" customHeight="1" x14ac:dyDescent="0.2">
      <c r="A16" s="297" t="s">
        <v>7</v>
      </c>
      <c r="B16" s="297"/>
      <c r="C16" s="297"/>
      <c r="D16" s="6"/>
      <c r="E16" s="6"/>
      <c r="F16" s="6"/>
      <c r="G16" s="6"/>
      <c r="H16" s="6"/>
      <c r="I16" s="6"/>
      <c r="J16" s="6"/>
      <c r="K16" s="6"/>
      <c r="L16" s="6"/>
      <c r="M16" s="6"/>
      <c r="N16" s="6"/>
      <c r="O16" s="6"/>
      <c r="P16" s="6"/>
      <c r="Q16" s="6"/>
      <c r="R16" s="6"/>
      <c r="S16" s="6"/>
      <c r="T16" s="6"/>
      <c r="U16" s="6"/>
    </row>
    <row r="17" spans="1:21" s="3" customFormat="1" ht="15" customHeight="1" x14ac:dyDescent="0.2">
      <c r="A17" s="304"/>
      <c r="B17" s="304"/>
      <c r="C17" s="304"/>
      <c r="D17" s="4"/>
      <c r="E17" s="4"/>
      <c r="F17" s="4"/>
      <c r="G17" s="4"/>
      <c r="H17" s="4"/>
      <c r="I17" s="4"/>
      <c r="J17" s="4"/>
      <c r="K17" s="4"/>
      <c r="L17" s="4"/>
      <c r="M17" s="4"/>
      <c r="N17" s="4"/>
      <c r="O17" s="4"/>
      <c r="P17" s="4"/>
      <c r="Q17" s="4"/>
      <c r="R17" s="4"/>
    </row>
    <row r="18" spans="1:21" s="3" customFormat="1" ht="27.75" customHeight="1" x14ac:dyDescent="0.2">
      <c r="A18" s="298" t="s">
        <v>482</v>
      </c>
      <c r="B18" s="298"/>
      <c r="C18" s="29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66</v>
      </c>
      <c r="B22" s="34" t="s">
        <v>495</v>
      </c>
      <c r="C22" s="29" t="s">
        <v>609</v>
      </c>
      <c r="D22" s="33"/>
      <c r="E22" s="33"/>
      <c r="F22" s="32"/>
      <c r="G22" s="32"/>
      <c r="H22" s="32"/>
      <c r="I22" s="32"/>
      <c r="J22" s="32"/>
      <c r="K22" s="32"/>
      <c r="L22" s="32"/>
      <c r="M22" s="32"/>
      <c r="N22" s="32"/>
      <c r="O22" s="32"/>
      <c r="P22" s="32"/>
      <c r="Q22" s="31"/>
      <c r="R22" s="31"/>
      <c r="S22" s="31"/>
      <c r="T22" s="31"/>
      <c r="U22" s="31"/>
    </row>
    <row r="23" spans="1:21" ht="110.25" x14ac:dyDescent="0.25">
      <c r="A23" s="28" t="s">
        <v>64</v>
      </c>
      <c r="B23" s="30" t="s">
        <v>61</v>
      </c>
      <c r="C23" s="29" t="s">
        <v>610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515</v>
      </c>
      <c r="C24" s="29" t="s">
        <v>607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516</v>
      </c>
      <c r="C25" s="29"/>
      <c r="D25" s="27"/>
      <c r="E25" s="27"/>
      <c r="F25" s="27"/>
      <c r="G25" s="27"/>
      <c r="H25" s="27"/>
      <c r="I25" s="27"/>
      <c r="J25" s="27"/>
      <c r="K25" s="27"/>
      <c r="L25" s="27"/>
      <c r="M25" s="27"/>
      <c r="N25" s="27"/>
      <c r="O25" s="27"/>
      <c r="P25" s="27"/>
      <c r="Q25" s="27"/>
      <c r="R25" s="27"/>
      <c r="S25" s="27"/>
      <c r="T25" s="27"/>
      <c r="U25" s="27"/>
    </row>
    <row r="26" spans="1:21" ht="47.25" x14ac:dyDescent="0.25">
      <c r="A26" s="28" t="s">
        <v>60</v>
      </c>
      <c r="B26" s="30" t="s">
        <v>238</v>
      </c>
      <c r="C26" s="29" t="s">
        <v>611</v>
      </c>
      <c r="D26" s="27"/>
      <c r="E26" s="27"/>
      <c r="F26" s="27"/>
      <c r="G26" s="27"/>
      <c r="H26" s="27"/>
      <c r="I26" s="27"/>
      <c r="J26" s="27"/>
      <c r="K26" s="27"/>
      <c r="L26" s="27"/>
      <c r="M26" s="27"/>
      <c r="N26" s="27"/>
      <c r="O26" s="27"/>
      <c r="P26" s="27"/>
      <c r="Q26" s="27"/>
      <c r="R26" s="27"/>
      <c r="S26" s="27"/>
      <c r="T26" s="27"/>
      <c r="U26" s="27"/>
    </row>
    <row r="27" spans="1:21" ht="315" customHeight="1" x14ac:dyDescent="0.25">
      <c r="A27" s="28" t="s">
        <v>59</v>
      </c>
      <c r="B27" s="30" t="s">
        <v>496</v>
      </c>
      <c r="C27" s="29" t="s">
        <v>608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591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3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96" t="str">
        <f>'1. паспорт местоположение'!A5:C5</f>
        <v>Год раскрытия информации: 2022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row>
    <row r="6" spans="1:28" ht="18.75" x14ac:dyDescent="0.25">
      <c r="A6" s="300" t="s">
        <v>10</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152"/>
      <c r="AB6" s="152"/>
    </row>
    <row r="7" spans="1:28" ht="18.75" x14ac:dyDescent="0.25">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152"/>
      <c r="AB7" s="152"/>
    </row>
    <row r="8" spans="1:28" ht="15.75" x14ac:dyDescent="0.25">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153"/>
      <c r="AB8" s="153"/>
    </row>
    <row r="9" spans="1:28" ht="15.75" x14ac:dyDescent="0.25">
      <c r="A9" s="297" t="s">
        <v>9</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154"/>
      <c r="AB9" s="154"/>
    </row>
    <row r="10" spans="1:28" ht="18.75" x14ac:dyDescent="0.25">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152"/>
      <c r="AB10" s="152"/>
    </row>
    <row r="11" spans="1:28" ht="15.75" x14ac:dyDescent="0.25">
      <c r="A11" s="303" t="str">
        <f>'1. паспорт местоположение'!A12:C12</f>
        <v>M_NS3300.PR.0010</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153"/>
      <c r="AB11" s="153"/>
    </row>
    <row r="12" spans="1:28" ht="15.75" x14ac:dyDescent="0.25">
      <c r="A12" s="297" t="s">
        <v>8</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154"/>
      <c r="AB12" s="154"/>
    </row>
    <row r="13" spans="1:28" ht="18.75" x14ac:dyDescent="0.25">
      <c r="A13" s="306"/>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11"/>
      <c r="AB13" s="11"/>
    </row>
    <row r="14" spans="1:28" ht="15.75" x14ac:dyDescent="0.25">
      <c r="A14" s="303" t="str">
        <f>'1. паспорт местоположение'!A15:C15</f>
        <v>Создание выделенного контура управления технологическими системами в филиале "Тюменские ЭС" (Управление ТЭС) АО "Россети Тюмень"</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153"/>
      <c r="AB14" s="153"/>
    </row>
    <row r="15" spans="1:28" ht="15.75" x14ac:dyDescent="0.25">
      <c r="A15" s="297" t="s">
        <v>7</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154"/>
      <c r="AB15" s="154"/>
    </row>
    <row r="16" spans="1:28" x14ac:dyDescent="0.25">
      <c r="A16" s="334"/>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163"/>
      <c r="AB16" s="163"/>
    </row>
    <row r="17" spans="1:2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163"/>
      <c r="AB17" s="163"/>
    </row>
    <row r="18" spans="1:28"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163"/>
      <c r="AB18" s="163"/>
    </row>
    <row r="19" spans="1:2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163"/>
      <c r="AB19" s="163"/>
    </row>
    <row r="20" spans="1:28"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164"/>
      <c r="AB20" s="164"/>
    </row>
    <row r="21" spans="1:28" x14ac:dyDescent="0.25">
      <c r="A21" s="335"/>
      <c r="B21" s="335"/>
      <c r="C21" s="335"/>
      <c r="D21" s="335"/>
      <c r="E21" s="335"/>
      <c r="F21" s="335"/>
      <c r="G21" s="335"/>
      <c r="H21" s="335"/>
      <c r="I21" s="335"/>
      <c r="J21" s="335"/>
      <c r="K21" s="335"/>
      <c r="L21" s="335"/>
      <c r="M21" s="335"/>
      <c r="N21" s="335"/>
      <c r="O21" s="335"/>
      <c r="P21" s="335"/>
      <c r="Q21" s="335"/>
      <c r="R21" s="335"/>
      <c r="S21" s="335"/>
      <c r="T21" s="335"/>
      <c r="U21" s="335"/>
      <c r="V21" s="335"/>
      <c r="W21" s="335"/>
      <c r="X21" s="335"/>
      <c r="Y21" s="335"/>
      <c r="Z21" s="335"/>
      <c r="AA21" s="164"/>
      <c r="AB21" s="164"/>
    </row>
    <row r="22" spans="1:28" x14ac:dyDescent="0.25">
      <c r="A22" s="336" t="s">
        <v>514</v>
      </c>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165"/>
      <c r="AB22" s="165"/>
    </row>
    <row r="23" spans="1:28" ht="32.25" customHeight="1" x14ac:dyDescent="0.25">
      <c r="A23" s="338" t="s">
        <v>369</v>
      </c>
      <c r="B23" s="339"/>
      <c r="C23" s="339"/>
      <c r="D23" s="339"/>
      <c r="E23" s="339"/>
      <c r="F23" s="339"/>
      <c r="G23" s="339"/>
      <c r="H23" s="339"/>
      <c r="I23" s="339"/>
      <c r="J23" s="339"/>
      <c r="K23" s="339"/>
      <c r="L23" s="340"/>
      <c r="M23" s="337" t="s">
        <v>370</v>
      </c>
      <c r="N23" s="337"/>
      <c r="O23" s="337"/>
      <c r="P23" s="337"/>
      <c r="Q23" s="337"/>
      <c r="R23" s="337"/>
      <c r="S23" s="337"/>
      <c r="T23" s="337"/>
      <c r="U23" s="337"/>
      <c r="V23" s="337"/>
      <c r="W23" s="337"/>
      <c r="X23" s="337"/>
      <c r="Y23" s="337"/>
      <c r="Z23" s="337"/>
    </row>
    <row r="24" spans="1:28" ht="151.5" customHeight="1" x14ac:dyDescent="0.25">
      <c r="A24" s="91" t="s">
        <v>241</v>
      </c>
      <c r="B24" s="92" t="s">
        <v>270</v>
      </c>
      <c r="C24" s="91" t="s">
        <v>363</v>
      </c>
      <c r="D24" s="91" t="s">
        <v>242</v>
      </c>
      <c r="E24" s="91" t="s">
        <v>364</v>
      </c>
      <c r="F24" s="91" t="s">
        <v>366</v>
      </c>
      <c r="G24" s="91" t="s">
        <v>365</v>
      </c>
      <c r="H24" s="91" t="s">
        <v>243</v>
      </c>
      <c r="I24" s="91" t="s">
        <v>367</v>
      </c>
      <c r="J24" s="91" t="s">
        <v>275</v>
      </c>
      <c r="K24" s="92" t="s">
        <v>269</v>
      </c>
      <c r="L24" s="92" t="s">
        <v>244</v>
      </c>
      <c r="M24" s="93" t="s">
        <v>289</v>
      </c>
      <c r="N24" s="92" t="s">
        <v>525</v>
      </c>
      <c r="O24" s="91" t="s">
        <v>286</v>
      </c>
      <c r="P24" s="91" t="s">
        <v>287</v>
      </c>
      <c r="Q24" s="91" t="s">
        <v>285</v>
      </c>
      <c r="R24" s="91" t="s">
        <v>243</v>
      </c>
      <c r="S24" s="91" t="s">
        <v>284</v>
      </c>
      <c r="T24" s="91" t="s">
        <v>283</v>
      </c>
      <c r="U24" s="91" t="s">
        <v>362</v>
      </c>
      <c r="V24" s="91" t="s">
        <v>285</v>
      </c>
      <c r="W24" s="106" t="s">
        <v>268</v>
      </c>
      <c r="X24" s="106" t="s">
        <v>300</v>
      </c>
      <c r="Y24" s="106" t="s">
        <v>301</v>
      </c>
      <c r="Z24" s="108" t="s">
        <v>298</v>
      </c>
    </row>
    <row r="25" spans="1:28" ht="16.5" customHeight="1" x14ac:dyDescent="0.25">
      <c r="A25" s="91">
        <v>1</v>
      </c>
      <c r="B25" s="92">
        <v>2</v>
      </c>
      <c r="C25" s="91">
        <v>3</v>
      </c>
      <c r="D25" s="92">
        <v>4</v>
      </c>
      <c r="E25" s="91">
        <v>5</v>
      </c>
      <c r="F25" s="92">
        <v>6</v>
      </c>
      <c r="G25" s="91">
        <v>7</v>
      </c>
      <c r="H25" s="92">
        <v>8</v>
      </c>
      <c r="I25" s="91">
        <v>9</v>
      </c>
      <c r="J25" s="92">
        <v>10</v>
      </c>
      <c r="K25" s="166">
        <v>11</v>
      </c>
      <c r="L25" s="92">
        <v>12</v>
      </c>
      <c r="M25" s="166">
        <v>13</v>
      </c>
      <c r="N25" s="92">
        <v>14</v>
      </c>
      <c r="O25" s="166">
        <v>15</v>
      </c>
      <c r="P25" s="92">
        <v>16</v>
      </c>
      <c r="Q25" s="166">
        <v>17</v>
      </c>
      <c r="R25" s="92">
        <v>18</v>
      </c>
      <c r="S25" s="166">
        <v>19</v>
      </c>
      <c r="T25" s="92">
        <v>20</v>
      </c>
      <c r="U25" s="166">
        <v>21</v>
      </c>
      <c r="V25" s="92">
        <v>22</v>
      </c>
      <c r="W25" s="166">
        <v>23</v>
      </c>
      <c r="X25" s="92">
        <v>24</v>
      </c>
      <c r="Y25" s="166">
        <v>25</v>
      </c>
      <c r="Z25" s="92">
        <v>26</v>
      </c>
    </row>
    <row r="26" spans="1:28" ht="45.75" customHeight="1" x14ac:dyDescent="0.25">
      <c r="A26" s="84" t="s">
        <v>347</v>
      </c>
      <c r="B26" s="90"/>
      <c r="C26" s="86" t="s">
        <v>349</v>
      </c>
      <c r="D26" s="86" t="s">
        <v>350</v>
      </c>
      <c r="E26" s="86" t="s">
        <v>351</v>
      </c>
      <c r="F26" s="86" t="s">
        <v>280</v>
      </c>
      <c r="G26" s="86" t="s">
        <v>352</v>
      </c>
      <c r="H26" s="86" t="s">
        <v>243</v>
      </c>
      <c r="I26" s="86" t="s">
        <v>353</v>
      </c>
      <c r="J26" s="86" t="s">
        <v>354</v>
      </c>
      <c r="K26" s="83"/>
      <c r="L26" s="87" t="s">
        <v>266</v>
      </c>
      <c r="M26" s="89" t="s">
        <v>282</v>
      </c>
      <c r="N26" s="83"/>
      <c r="O26" s="83"/>
      <c r="P26" s="83"/>
      <c r="Q26" s="83"/>
      <c r="R26" s="83"/>
      <c r="S26" s="83"/>
      <c r="T26" s="83"/>
      <c r="U26" s="83"/>
      <c r="V26" s="83"/>
      <c r="W26" s="83"/>
      <c r="X26" s="83"/>
      <c r="Y26" s="83"/>
      <c r="Z26" s="85" t="s">
        <v>299</v>
      </c>
    </row>
    <row r="27" spans="1:28" x14ac:dyDescent="0.25">
      <c r="A27" s="83" t="s">
        <v>245</v>
      </c>
      <c r="B27" s="83" t="s">
        <v>271</v>
      </c>
      <c r="C27" s="83" t="s">
        <v>250</v>
      </c>
      <c r="D27" s="83" t="s">
        <v>251</v>
      </c>
      <c r="E27" s="83" t="s">
        <v>290</v>
      </c>
      <c r="F27" s="86" t="s">
        <v>246</v>
      </c>
      <c r="G27" s="86" t="s">
        <v>294</v>
      </c>
      <c r="H27" s="83" t="s">
        <v>243</v>
      </c>
      <c r="I27" s="86" t="s">
        <v>276</v>
      </c>
      <c r="J27" s="86" t="s">
        <v>258</v>
      </c>
      <c r="K27" s="87" t="s">
        <v>262</v>
      </c>
      <c r="L27" s="83"/>
      <c r="M27" s="87" t="s">
        <v>288</v>
      </c>
      <c r="N27" s="83"/>
      <c r="O27" s="83"/>
      <c r="P27" s="83"/>
      <c r="Q27" s="83"/>
      <c r="R27" s="83"/>
      <c r="S27" s="83"/>
      <c r="T27" s="83"/>
      <c r="U27" s="83"/>
      <c r="V27" s="83"/>
      <c r="W27" s="83"/>
      <c r="X27" s="83"/>
      <c r="Y27" s="83"/>
      <c r="Z27" s="83"/>
    </row>
    <row r="28" spans="1:28" x14ac:dyDescent="0.25">
      <c r="A28" s="83" t="s">
        <v>245</v>
      </c>
      <c r="B28" s="83" t="s">
        <v>272</v>
      </c>
      <c r="C28" s="83" t="s">
        <v>252</v>
      </c>
      <c r="D28" s="83" t="s">
        <v>253</v>
      </c>
      <c r="E28" s="83" t="s">
        <v>291</v>
      </c>
      <c r="F28" s="86" t="s">
        <v>247</v>
      </c>
      <c r="G28" s="86" t="s">
        <v>295</v>
      </c>
      <c r="H28" s="83" t="s">
        <v>243</v>
      </c>
      <c r="I28" s="86" t="s">
        <v>277</v>
      </c>
      <c r="J28" s="86" t="s">
        <v>259</v>
      </c>
      <c r="K28" s="87" t="s">
        <v>263</v>
      </c>
      <c r="L28" s="88"/>
      <c r="M28" s="87" t="s">
        <v>0</v>
      </c>
      <c r="N28" s="87"/>
      <c r="O28" s="87"/>
      <c r="P28" s="87"/>
      <c r="Q28" s="87"/>
      <c r="R28" s="87"/>
      <c r="S28" s="87"/>
      <c r="T28" s="87"/>
      <c r="U28" s="87"/>
      <c r="V28" s="87"/>
      <c r="W28" s="87"/>
      <c r="X28" s="87"/>
      <c r="Y28" s="87"/>
      <c r="Z28" s="87"/>
    </row>
    <row r="29" spans="1:28" x14ac:dyDescent="0.25">
      <c r="A29" s="83" t="s">
        <v>245</v>
      </c>
      <c r="B29" s="83" t="s">
        <v>273</v>
      </c>
      <c r="C29" s="83" t="s">
        <v>254</v>
      </c>
      <c r="D29" s="83" t="s">
        <v>255</v>
      </c>
      <c r="E29" s="83" t="s">
        <v>292</v>
      </c>
      <c r="F29" s="86" t="s">
        <v>248</v>
      </c>
      <c r="G29" s="86" t="s">
        <v>296</v>
      </c>
      <c r="H29" s="83" t="s">
        <v>243</v>
      </c>
      <c r="I29" s="86" t="s">
        <v>278</v>
      </c>
      <c r="J29" s="86" t="s">
        <v>260</v>
      </c>
      <c r="K29" s="87" t="s">
        <v>264</v>
      </c>
      <c r="L29" s="88"/>
      <c r="M29" s="83"/>
      <c r="N29" s="83"/>
      <c r="O29" s="83"/>
      <c r="P29" s="83"/>
      <c r="Q29" s="83"/>
      <c r="R29" s="83"/>
      <c r="S29" s="83"/>
      <c r="T29" s="83"/>
      <c r="U29" s="83"/>
      <c r="V29" s="83"/>
      <c r="W29" s="83"/>
      <c r="X29" s="83"/>
      <c r="Y29" s="83"/>
      <c r="Z29" s="83"/>
    </row>
    <row r="30" spans="1:28" x14ac:dyDescent="0.25">
      <c r="A30" s="83" t="s">
        <v>245</v>
      </c>
      <c r="B30" s="83" t="s">
        <v>274</v>
      </c>
      <c r="C30" s="83" t="s">
        <v>256</v>
      </c>
      <c r="D30" s="83" t="s">
        <v>257</v>
      </c>
      <c r="E30" s="83" t="s">
        <v>293</v>
      </c>
      <c r="F30" s="86" t="s">
        <v>249</v>
      </c>
      <c r="G30" s="86" t="s">
        <v>297</v>
      </c>
      <c r="H30" s="83" t="s">
        <v>243</v>
      </c>
      <c r="I30" s="86" t="s">
        <v>279</v>
      </c>
      <c r="J30" s="86" t="s">
        <v>261</v>
      </c>
      <c r="K30" s="87" t="s">
        <v>265</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348</v>
      </c>
      <c r="B32" s="90"/>
      <c r="C32" s="86" t="s">
        <v>355</v>
      </c>
      <c r="D32" s="86" t="s">
        <v>356</v>
      </c>
      <c r="E32" s="86" t="s">
        <v>357</v>
      </c>
      <c r="F32" s="86" t="s">
        <v>358</v>
      </c>
      <c r="G32" s="86" t="s">
        <v>359</v>
      </c>
      <c r="H32" s="86" t="s">
        <v>243</v>
      </c>
      <c r="I32" s="86" t="s">
        <v>360</v>
      </c>
      <c r="J32" s="86" t="s">
        <v>361</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6" t="str">
        <f>'1. паспорт местоположение'!A5:C5</f>
        <v>Год раскрытия информации: 2022 год</v>
      </c>
      <c r="B5" s="296"/>
      <c r="C5" s="296"/>
      <c r="D5" s="296"/>
      <c r="E5" s="296"/>
      <c r="F5" s="296"/>
      <c r="G5" s="296"/>
      <c r="H5" s="296"/>
      <c r="I5" s="296"/>
      <c r="J5" s="296"/>
      <c r="K5" s="296"/>
      <c r="L5" s="296"/>
      <c r="M5" s="296"/>
      <c r="N5" s="296"/>
      <c r="O5" s="296"/>
      <c r="P5" s="162"/>
      <c r="Q5" s="162"/>
      <c r="R5" s="162"/>
      <c r="S5" s="162"/>
      <c r="T5" s="162"/>
      <c r="U5" s="162"/>
      <c r="V5" s="162"/>
      <c r="W5" s="162"/>
      <c r="X5" s="162"/>
      <c r="Y5" s="162"/>
      <c r="Z5" s="162"/>
      <c r="AA5" s="162"/>
      <c r="AB5" s="162"/>
    </row>
    <row r="6" spans="1:28" s="12" customFormat="1" ht="18.75" x14ac:dyDescent="0.3">
      <c r="A6" s="17"/>
      <c r="B6" s="17"/>
      <c r="L6" s="15"/>
    </row>
    <row r="7" spans="1:28" s="12" customFormat="1" ht="18.75" x14ac:dyDescent="0.2">
      <c r="A7" s="300" t="s">
        <v>10</v>
      </c>
      <c r="B7" s="300"/>
      <c r="C7" s="300"/>
      <c r="D7" s="300"/>
      <c r="E7" s="300"/>
      <c r="F7" s="300"/>
      <c r="G7" s="300"/>
      <c r="H7" s="300"/>
      <c r="I7" s="300"/>
      <c r="J7" s="300"/>
      <c r="K7" s="300"/>
      <c r="L7" s="300"/>
      <c r="M7" s="300"/>
      <c r="N7" s="300"/>
      <c r="O7" s="300"/>
      <c r="P7" s="13"/>
      <c r="Q7" s="13"/>
      <c r="R7" s="13"/>
      <c r="S7" s="13"/>
      <c r="T7" s="13"/>
      <c r="U7" s="13"/>
      <c r="V7" s="13"/>
      <c r="W7" s="13"/>
      <c r="X7" s="13"/>
      <c r="Y7" s="13"/>
      <c r="Z7" s="13"/>
    </row>
    <row r="8" spans="1:28" s="12" customFormat="1" ht="18.75" x14ac:dyDescent="0.2">
      <c r="A8" s="300"/>
      <c r="B8" s="300"/>
      <c r="C8" s="300"/>
      <c r="D8" s="300"/>
      <c r="E8" s="300"/>
      <c r="F8" s="300"/>
      <c r="G8" s="300"/>
      <c r="H8" s="300"/>
      <c r="I8" s="300"/>
      <c r="J8" s="300"/>
      <c r="K8" s="300"/>
      <c r="L8" s="300"/>
      <c r="M8" s="300"/>
      <c r="N8" s="300"/>
      <c r="O8" s="300"/>
      <c r="P8" s="13"/>
      <c r="Q8" s="13"/>
      <c r="R8" s="13"/>
      <c r="S8" s="13"/>
      <c r="T8" s="13"/>
      <c r="U8" s="13"/>
      <c r="V8" s="13"/>
      <c r="W8" s="13"/>
      <c r="X8" s="13"/>
      <c r="Y8" s="13"/>
      <c r="Z8" s="13"/>
    </row>
    <row r="9" spans="1:28" s="12" customFormat="1" ht="18.75" x14ac:dyDescent="0.2">
      <c r="A9" s="303" t="str">
        <f>'1. паспорт местоположение'!A9:C9</f>
        <v>АО "Россети Тюмень"</v>
      </c>
      <c r="B9" s="303"/>
      <c r="C9" s="303"/>
      <c r="D9" s="303"/>
      <c r="E9" s="303"/>
      <c r="F9" s="303"/>
      <c r="G9" s="303"/>
      <c r="H9" s="303"/>
      <c r="I9" s="303"/>
      <c r="J9" s="303"/>
      <c r="K9" s="303"/>
      <c r="L9" s="303"/>
      <c r="M9" s="303"/>
      <c r="N9" s="303"/>
      <c r="O9" s="303"/>
      <c r="P9" s="13"/>
      <c r="Q9" s="13"/>
      <c r="R9" s="13"/>
      <c r="S9" s="13"/>
      <c r="T9" s="13"/>
      <c r="U9" s="13"/>
      <c r="V9" s="13"/>
      <c r="W9" s="13"/>
      <c r="X9" s="13"/>
      <c r="Y9" s="13"/>
      <c r="Z9" s="13"/>
    </row>
    <row r="10" spans="1:28" s="12" customFormat="1" ht="18.75" x14ac:dyDescent="0.2">
      <c r="A10" s="297" t="s">
        <v>9</v>
      </c>
      <c r="B10" s="297"/>
      <c r="C10" s="297"/>
      <c r="D10" s="297"/>
      <c r="E10" s="297"/>
      <c r="F10" s="297"/>
      <c r="G10" s="297"/>
      <c r="H10" s="297"/>
      <c r="I10" s="297"/>
      <c r="J10" s="297"/>
      <c r="K10" s="297"/>
      <c r="L10" s="297"/>
      <c r="M10" s="297"/>
      <c r="N10" s="297"/>
      <c r="O10" s="297"/>
      <c r="P10" s="13"/>
      <c r="Q10" s="13"/>
      <c r="R10" s="13"/>
      <c r="S10" s="13"/>
      <c r="T10" s="13"/>
      <c r="U10" s="13"/>
      <c r="V10" s="13"/>
      <c r="W10" s="13"/>
      <c r="X10" s="13"/>
      <c r="Y10" s="13"/>
      <c r="Z10" s="13"/>
    </row>
    <row r="11" spans="1:28" s="12" customFormat="1" ht="18.75" x14ac:dyDescent="0.2">
      <c r="A11" s="300"/>
      <c r="B11" s="300"/>
      <c r="C11" s="300"/>
      <c r="D11" s="300"/>
      <c r="E11" s="300"/>
      <c r="F11" s="300"/>
      <c r="G11" s="300"/>
      <c r="H11" s="300"/>
      <c r="I11" s="300"/>
      <c r="J11" s="300"/>
      <c r="K11" s="300"/>
      <c r="L11" s="300"/>
      <c r="M11" s="300"/>
      <c r="N11" s="300"/>
      <c r="O11" s="300"/>
      <c r="P11" s="13"/>
      <c r="Q11" s="13"/>
      <c r="R11" s="13"/>
      <c r="S11" s="13"/>
      <c r="T11" s="13"/>
      <c r="U11" s="13"/>
      <c r="V11" s="13"/>
      <c r="W11" s="13"/>
      <c r="X11" s="13"/>
      <c r="Y11" s="13"/>
      <c r="Z11" s="13"/>
    </row>
    <row r="12" spans="1:28" s="12" customFormat="1" ht="18.75" x14ac:dyDescent="0.2">
      <c r="A12" s="303" t="str">
        <f>'1. паспорт местоположение'!A12:C12</f>
        <v>M_NS3300.PR.0010</v>
      </c>
      <c r="B12" s="303"/>
      <c r="C12" s="303"/>
      <c r="D12" s="303"/>
      <c r="E12" s="303"/>
      <c r="F12" s="303"/>
      <c r="G12" s="303"/>
      <c r="H12" s="303"/>
      <c r="I12" s="303"/>
      <c r="J12" s="303"/>
      <c r="K12" s="303"/>
      <c r="L12" s="303"/>
      <c r="M12" s="303"/>
      <c r="N12" s="303"/>
      <c r="O12" s="303"/>
      <c r="P12" s="13"/>
      <c r="Q12" s="13"/>
      <c r="R12" s="13"/>
      <c r="S12" s="13"/>
      <c r="T12" s="13"/>
      <c r="U12" s="13"/>
      <c r="V12" s="13"/>
      <c r="W12" s="13"/>
      <c r="X12" s="13"/>
      <c r="Y12" s="13"/>
      <c r="Z12" s="13"/>
    </row>
    <row r="13" spans="1:28" s="12" customFormat="1" ht="18.75" x14ac:dyDescent="0.2">
      <c r="A13" s="297" t="s">
        <v>8</v>
      </c>
      <c r="B13" s="297"/>
      <c r="C13" s="297"/>
      <c r="D13" s="297"/>
      <c r="E13" s="297"/>
      <c r="F13" s="297"/>
      <c r="G13" s="297"/>
      <c r="H13" s="297"/>
      <c r="I13" s="297"/>
      <c r="J13" s="297"/>
      <c r="K13" s="297"/>
      <c r="L13" s="297"/>
      <c r="M13" s="297"/>
      <c r="N13" s="297"/>
      <c r="O13" s="297"/>
      <c r="P13" s="13"/>
      <c r="Q13" s="13"/>
      <c r="R13" s="13"/>
      <c r="S13" s="13"/>
      <c r="T13" s="13"/>
      <c r="U13" s="13"/>
      <c r="V13" s="13"/>
      <c r="W13" s="13"/>
      <c r="X13" s="13"/>
      <c r="Y13" s="13"/>
      <c r="Z13" s="13"/>
    </row>
    <row r="14" spans="1:28" s="9" customFormat="1" ht="15.75" customHeight="1" x14ac:dyDescent="0.2">
      <c r="A14" s="306"/>
      <c r="B14" s="306"/>
      <c r="C14" s="306"/>
      <c r="D14" s="306"/>
      <c r="E14" s="306"/>
      <c r="F14" s="306"/>
      <c r="G14" s="306"/>
      <c r="H14" s="306"/>
      <c r="I14" s="306"/>
      <c r="J14" s="306"/>
      <c r="K14" s="306"/>
      <c r="L14" s="306"/>
      <c r="M14" s="306"/>
      <c r="N14" s="306"/>
      <c r="O14" s="306"/>
      <c r="P14" s="10"/>
      <c r="Q14" s="10"/>
      <c r="R14" s="10"/>
      <c r="S14" s="10"/>
      <c r="T14" s="10"/>
      <c r="U14" s="10"/>
      <c r="V14" s="10"/>
      <c r="W14" s="10"/>
      <c r="X14" s="10"/>
      <c r="Y14" s="10"/>
      <c r="Z14" s="10"/>
    </row>
    <row r="15" spans="1:28" s="3" customFormat="1" ht="15.75" x14ac:dyDescent="0.2">
      <c r="A15" s="303" t="str">
        <f>'1. паспорт местоположение'!A15:C15</f>
        <v>Создание выделенного контура управления технологическими системами в филиале "Тюменские ЭС" (Управление ТЭС) АО "Россети Тюмень"</v>
      </c>
      <c r="B15" s="303"/>
      <c r="C15" s="303"/>
      <c r="D15" s="303"/>
      <c r="E15" s="303"/>
      <c r="F15" s="303"/>
      <c r="G15" s="303"/>
      <c r="H15" s="303"/>
      <c r="I15" s="303"/>
      <c r="J15" s="303"/>
      <c r="K15" s="303"/>
      <c r="L15" s="303"/>
      <c r="M15" s="303"/>
      <c r="N15" s="303"/>
      <c r="O15" s="303"/>
      <c r="P15" s="8"/>
      <c r="Q15" s="8"/>
      <c r="R15" s="8"/>
      <c r="S15" s="8"/>
      <c r="T15" s="8"/>
      <c r="U15" s="8"/>
      <c r="V15" s="8"/>
      <c r="W15" s="8"/>
      <c r="X15" s="8"/>
      <c r="Y15" s="8"/>
      <c r="Z15" s="8"/>
    </row>
    <row r="16" spans="1:28" s="3" customFormat="1" ht="15" customHeight="1" x14ac:dyDescent="0.2">
      <c r="A16" s="297" t="s">
        <v>7</v>
      </c>
      <c r="B16" s="297"/>
      <c r="C16" s="297"/>
      <c r="D16" s="297"/>
      <c r="E16" s="297"/>
      <c r="F16" s="297"/>
      <c r="G16" s="297"/>
      <c r="H16" s="297"/>
      <c r="I16" s="297"/>
      <c r="J16" s="297"/>
      <c r="K16" s="297"/>
      <c r="L16" s="297"/>
      <c r="M16" s="297"/>
      <c r="N16" s="297"/>
      <c r="O16" s="297"/>
      <c r="P16" s="6"/>
      <c r="Q16" s="6"/>
      <c r="R16" s="6"/>
      <c r="S16" s="6"/>
      <c r="T16" s="6"/>
      <c r="U16" s="6"/>
      <c r="V16" s="6"/>
      <c r="W16" s="6"/>
      <c r="X16" s="6"/>
      <c r="Y16" s="6"/>
      <c r="Z16" s="6"/>
    </row>
    <row r="17" spans="1:26" s="3" customFormat="1" ht="15" customHeight="1" x14ac:dyDescent="0.2">
      <c r="A17" s="304"/>
      <c r="B17" s="304"/>
      <c r="C17" s="304"/>
      <c r="D17" s="304"/>
      <c r="E17" s="304"/>
      <c r="F17" s="304"/>
      <c r="G17" s="304"/>
      <c r="H17" s="304"/>
      <c r="I17" s="304"/>
      <c r="J17" s="304"/>
      <c r="K17" s="304"/>
      <c r="L17" s="304"/>
      <c r="M17" s="304"/>
      <c r="N17" s="304"/>
      <c r="O17" s="304"/>
      <c r="P17" s="4"/>
      <c r="Q17" s="4"/>
      <c r="R17" s="4"/>
      <c r="S17" s="4"/>
      <c r="T17" s="4"/>
      <c r="U17" s="4"/>
      <c r="V17" s="4"/>
      <c r="W17" s="4"/>
    </row>
    <row r="18" spans="1:26" s="3" customFormat="1" ht="91.5" customHeight="1" x14ac:dyDescent="0.2">
      <c r="A18" s="341" t="s">
        <v>491</v>
      </c>
      <c r="B18" s="341"/>
      <c r="C18" s="341"/>
      <c r="D18" s="341"/>
      <c r="E18" s="341"/>
      <c r="F18" s="341"/>
      <c r="G18" s="341"/>
      <c r="H18" s="341"/>
      <c r="I18" s="341"/>
      <c r="J18" s="341"/>
      <c r="K18" s="341"/>
      <c r="L18" s="341"/>
      <c r="M18" s="341"/>
      <c r="N18" s="341"/>
      <c r="O18" s="341"/>
      <c r="P18" s="7"/>
      <c r="Q18" s="7"/>
      <c r="R18" s="7"/>
      <c r="S18" s="7"/>
      <c r="T18" s="7"/>
      <c r="U18" s="7"/>
      <c r="V18" s="7"/>
      <c r="W18" s="7"/>
      <c r="X18" s="7"/>
      <c r="Y18" s="7"/>
      <c r="Z18" s="7"/>
    </row>
    <row r="19" spans="1:26" s="3" customFormat="1" ht="78" customHeight="1" x14ac:dyDescent="0.2">
      <c r="A19" s="307" t="s">
        <v>6</v>
      </c>
      <c r="B19" s="307" t="s">
        <v>89</v>
      </c>
      <c r="C19" s="307" t="s">
        <v>88</v>
      </c>
      <c r="D19" s="307" t="s">
        <v>77</v>
      </c>
      <c r="E19" s="342" t="s">
        <v>87</v>
      </c>
      <c r="F19" s="343"/>
      <c r="G19" s="343"/>
      <c r="H19" s="343"/>
      <c r="I19" s="344"/>
      <c r="J19" s="307" t="s">
        <v>86</v>
      </c>
      <c r="K19" s="307"/>
      <c r="L19" s="307"/>
      <c r="M19" s="307"/>
      <c r="N19" s="307"/>
      <c r="O19" s="307"/>
      <c r="P19" s="4"/>
      <c r="Q19" s="4"/>
      <c r="R19" s="4"/>
      <c r="S19" s="4"/>
      <c r="T19" s="4"/>
      <c r="U19" s="4"/>
      <c r="V19" s="4"/>
      <c r="W19" s="4"/>
    </row>
    <row r="20" spans="1:26" s="3" customFormat="1" ht="51" customHeight="1" x14ac:dyDescent="0.2">
      <c r="A20" s="307"/>
      <c r="B20" s="307"/>
      <c r="C20" s="307"/>
      <c r="D20" s="307"/>
      <c r="E20" s="45" t="s">
        <v>85</v>
      </c>
      <c r="F20" s="45" t="s">
        <v>84</v>
      </c>
      <c r="G20" s="45" t="s">
        <v>83</v>
      </c>
      <c r="H20" s="45" t="s">
        <v>82</v>
      </c>
      <c r="I20" s="45" t="s">
        <v>81</v>
      </c>
      <c r="J20" s="45" t="s">
        <v>80</v>
      </c>
      <c r="K20" s="45" t="s">
        <v>5</v>
      </c>
      <c r="L20" s="53" t="s">
        <v>4</v>
      </c>
      <c r="M20" s="52" t="s">
        <v>239</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3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4"/>
  <sheetViews>
    <sheetView view="pageBreakPreview" zoomScale="60" workbookViewId="0">
      <selection activeCell="A12" sqref="A12:L12"/>
    </sheetView>
  </sheetViews>
  <sheetFormatPr defaultColWidth="9.140625" defaultRowHeight="15.75" outlineLevelRow="1" x14ac:dyDescent="0.25"/>
  <cols>
    <col min="1" max="1" width="61.7109375" style="215" customWidth="1"/>
    <col min="2" max="2" width="23.42578125" style="215" customWidth="1"/>
    <col min="3" max="3" width="16.7109375" style="215" customWidth="1"/>
    <col min="4" max="4" width="22.140625" style="215" customWidth="1"/>
    <col min="5" max="5" width="20.28515625" style="215" customWidth="1"/>
    <col min="6" max="56" width="16.7109375" style="215" customWidth="1"/>
    <col min="57" max="16384" width="9.140625" style="215"/>
  </cols>
  <sheetData>
    <row r="1" spans="1:12" s="209" customFormat="1" x14ac:dyDescent="0.2">
      <c r="A1" s="18"/>
      <c r="B1" s="12"/>
      <c r="C1" s="12"/>
      <c r="D1" s="12"/>
      <c r="E1" s="12"/>
      <c r="F1" s="12"/>
      <c r="G1" s="12"/>
      <c r="H1" s="12"/>
      <c r="I1" s="16"/>
      <c r="J1" s="16"/>
      <c r="L1" s="210" t="s">
        <v>70</v>
      </c>
    </row>
    <row r="2" spans="1:12" s="209" customFormat="1" x14ac:dyDescent="0.25">
      <c r="A2" s="18"/>
      <c r="B2" s="12"/>
      <c r="C2" s="12"/>
      <c r="D2" s="12"/>
      <c r="E2" s="12"/>
      <c r="F2" s="12"/>
      <c r="G2" s="12"/>
      <c r="H2" s="12"/>
      <c r="I2" s="16"/>
      <c r="J2" s="16"/>
      <c r="L2" s="82" t="s">
        <v>11</v>
      </c>
    </row>
    <row r="3" spans="1:12" s="209" customFormat="1" x14ac:dyDescent="0.25">
      <c r="A3" s="17"/>
      <c r="B3" s="12"/>
      <c r="C3" s="12"/>
      <c r="D3" s="12"/>
      <c r="E3" s="12"/>
      <c r="F3" s="12"/>
      <c r="G3" s="12"/>
      <c r="H3" s="12"/>
      <c r="I3" s="16"/>
      <c r="J3" s="16"/>
      <c r="L3" s="82" t="s">
        <v>69</v>
      </c>
    </row>
    <row r="4" spans="1:12" s="209" customFormat="1" x14ac:dyDescent="0.25">
      <c r="A4" s="17"/>
      <c r="B4" s="12"/>
      <c r="C4" s="12"/>
      <c r="D4" s="12"/>
      <c r="E4" s="12"/>
      <c r="F4" s="12"/>
      <c r="G4" s="12"/>
      <c r="H4" s="12"/>
      <c r="I4" s="16"/>
      <c r="J4" s="16"/>
      <c r="K4" s="82"/>
    </row>
    <row r="5" spans="1:12" s="211" customFormat="1" x14ac:dyDescent="0.25">
      <c r="A5" s="296" t="str">
        <f>'[3]1. паспорт местоположение'!A5:C5</f>
        <v>Год раскрытия информации: 2022 год</v>
      </c>
      <c r="B5" s="296"/>
      <c r="C5" s="296"/>
      <c r="D5" s="296"/>
      <c r="E5" s="296"/>
      <c r="F5" s="296"/>
      <c r="G5" s="296"/>
      <c r="H5" s="296"/>
      <c r="I5" s="296"/>
      <c r="J5" s="296"/>
      <c r="K5" s="296"/>
      <c r="L5" s="296"/>
    </row>
    <row r="6" spans="1:12" s="211" customFormat="1" x14ac:dyDescent="0.25">
      <c r="A6" s="212"/>
      <c r="B6" s="212"/>
      <c r="C6" s="212"/>
      <c r="D6" s="212"/>
      <c r="E6" s="212"/>
      <c r="F6" s="212"/>
      <c r="G6" s="212"/>
      <c r="H6" s="212"/>
      <c r="I6" s="212"/>
      <c r="J6" s="212"/>
      <c r="K6" s="212"/>
      <c r="L6" s="212"/>
    </row>
    <row r="7" spans="1:12" s="209" customFormat="1" x14ac:dyDescent="0.25">
      <c r="A7" s="345" t="s">
        <v>10</v>
      </c>
      <c r="B7" s="345"/>
      <c r="C7" s="345"/>
      <c r="D7" s="345"/>
      <c r="E7" s="345"/>
      <c r="F7" s="345"/>
      <c r="G7" s="345"/>
      <c r="H7" s="345"/>
      <c r="I7" s="345"/>
      <c r="J7" s="345"/>
      <c r="K7" s="345"/>
      <c r="L7" s="345"/>
    </row>
    <row r="8" spans="1:12" s="209" customFormat="1" x14ac:dyDescent="0.25">
      <c r="A8" s="172"/>
      <c r="B8" s="172"/>
      <c r="C8" s="172"/>
      <c r="D8" s="172"/>
      <c r="E8" s="172"/>
      <c r="F8" s="172"/>
      <c r="G8" s="172"/>
      <c r="H8" s="172"/>
      <c r="I8" s="172"/>
      <c r="J8" s="172"/>
      <c r="K8" s="172"/>
      <c r="L8" s="172"/>
    </row>
    <row r="9" spans="1:12" s="209" customFormat="1" x14ac:dyDescent="0.25">
      <c r="A9" s="301" t="str">
        <f>'[3]1. паспорт местоположение'!A9:C9</f>
        <v>АО "Россети Тюмень"</v>
      </c>
      <c r="B9" s="301"/>
      <c r="C9" s="301"/>
      <c r="D9" s="301"/>
      <c r="E9" s="301"/>
      <c r="F9" s="301"/>
      <c r="G9" s="301"/>
      <c r="H9" s="301"/>
      <c r="I9" s="301"/>
      <c r="J9" s="301"/>
      <c r="K9" s="301"/>
      <c r="L9" s="301"/>
    </row>
    <row r="10" spans="1:12" s="209" customFormat="1" x14ac:dyDescent="0.25">
      <c r="A10" s="297" t="s">
        <v>9</v>
      </c>
      <c r="B10" s="297"/>
      <c r="C10" s="297"/>
      <c r="D10" s="297"/>
      <c r="E10" s="297"/>
      <c r="F10" s="297"/>
      <c r="G10" s="297"/>
      <c r="H10" s="297"/>
      <c r="I10" s="297"/>
      <c r="J10" s="297"/>
      <c r="K10" s="297"/>
      <c r="L10" s="297"/>
    </row>
    <row r="11" spans="1:12" s="209" customFormat="1" x14ac:dyDescent="0.25">
      <c r="A11" s="172"/>
      <c r="B11" s="172"/>
      <c r="C11" s="172"/>
      <c r="D11" s="172"/>
      <c r="E11" s="172"/>
      <c r="F11" s="172"/>
      <c r="G11" s="172"/>
      <c r="H11" s="172"/>
      <c r="I11" s="172"/>
      <c r="J11" s="172"/>
      <c r="K11" s="172"/>
      <c r="L11" s="172"/>
    </row>
    <row r="12" spans="1:12" s="209" customFormat="1" x14ac:dyDescent="0.25">
      <c r="A12" s="301" t="str">
        <f>'1. паспорт местоположение'!A12:C12</f>
        <v>M_NS3300.PR.0010</v>
      </c>
      <c r="B12" s="301"/>
      <c r="C12" s="301"/>
      <c r="D12" s="301"/>
      <c r="E12" s="301"/>
      <c r="F12" s="301"/>
      <c r="G12" s="301"/>
      <c r="H12" s="301"/>
      <c r="I12" s="301"/>
      <c r="J12" s="301"/>
      <c r="K12" s="301"/>
      <c r="L12" s="301"/>
    </row>
    <row r="13" spans="1:12" s="209" customFormat="1" x14ac:dyDescent="0.25">
      <c r="A13" s="297" t="s">
        <v>8</v>
      </c>
      <c r="B13" s="297"/>
      <c r="C13" s="297"/>
      <c r="D13" s="297"/>
      <c r="E13" s="297"/>
      <c r="F13" s="297"/>
      <c r="G13" s="297"/>
      <c r="H13" s="297"/>
      <c r="I13" s="297"/>
      <c r="J13" s="297"/>
      <c r="K13" s="297"/>
      <c r="L13" s="297"/>
    </row>
    <row r="14" spans="1:12" s="209" customFormat="1" x14ac:dyDescent="0.25">
      <c r="A14" s="176"/>
      <c r="B14" s="176"/>
      <c r="C14" s="176"/>
      <c r="D14" s="176"/>
      <c r="E14" s="176"/>
      <c r="F14" s="176"/>
      <c r="G14" s="176"/>
      <c r="H14" s="176"/>
      <c r="I14" s="176"/>
      <c r="J14" s="176"/>
      <c r="K14" s="176"/>
      <c r="L14" s="176"/>
    </row>
    <row r="15" spans="1:12" s="209" customFormat="1" x14ac:dyDescent="0.25">
      <c r="A15" s="301" t="str">
        <f>'1. паспорт местоположение'!A15:C15</f>
        <v>Создание выделенного контура управления технологическими системами в филиале "Тюменские ЭС" (Управление ТЭС) АО "Россети Тюмень"</v>
      </c>
      <c r="B15" s="301"/>
      <c r="C15" s="301"/>
      <c r="D15" s="301"/>
      <c r="E15" s="301"/>
      <c r="F15" s="301"/>
      <c r="G15" s="301"/>
      <c r="H15" s="301"/>
      <c r="I15" s="301"/>
      <c r="J15" s="301"/>
      <c r="K15" s="301"/>
      <c r="L15" s="301"/>
    </row>
    <row r="16" spans="1:12" s="209" customFormat="1" x14ac:dyDescent="0.25">
      <c r="A16" s="297" t="s">
        <v>7</v>
      </c>
      <c r="B16" s="297"/>
      <c r="C16" s="297"/>
      <c r="D16" s="297"/>
      <c r="E16" s="297"/>
      <c r="F16" s="297"/>
      <c r="G16" s="297"/>
      <c r="H16" s="297"/>
      <c r="I16" s="297"/>
      <c r="J16" s="297"/>
      <c r="K16" s="297"/>
      <c r="L16" s="297"/>
    </row>
    <row r="17" spans="1:12" s="209" customFormat="1" x14ac:dyDescent="0.25">
      <c r="A17" s="154"/>
      <c r="B17" s="154"/>
      <c r="C17" s="154"/>
      <c r="D17" s="154"/>
      <c r="E17" s="154"/>
      <c r="F17" s="154"/>
      <c r="G17" s="154"/>
      <c r="H17" s="154"/>
      <c r="I17" s="154"/>
      <c r="J17" s="154"/>
      <c r="K17" s="154"/>
      <c r="L17" s="154"/>
    </row>
    <row r="18" spans="1:12" s="209" customFormat="1" x14ac:dyDescent="0.25">
      <c r="A18" s="301" t="s">
        <v>492</v>
      </c>
      <c r="B18" s="301"/>
      <c r="C18" s="301"/>
      <c r="D18" s="301"/>
      <c r="E18" s="301"/>
      <c r="F18" s="301"/>
      <c r="G18" s="301"/>
      <c r="H18" s="301"/>
      <c r="I18" s="301"/>
      <c r="J18" s="301"/>
      <c r="K18" s="301"/>
      <c r="L18" s="301"/>
    </row>
    <row r="19" spans="1:12" s="209" customFormat="1" ht="22.5" x14ac:dyDescent="0.25">
      <c r="A19" s="213"/>
      <c r="B19" s="213"/>
      <c r="C19" s="213"/>
      <c r="D19" s="213"/>
      <c r="E19" s="213"/>
      <c r="F19" s="213"/>
      <c r="G19" s="213"/>
      <c r="H19" s="213"/>
      <c r="I19" s="213"/>
      <c r="J19" s="213"/>
      <c r="K19" s="213"/>
      <c r="L19" s="214"/>
    </row>
    <row r="20" spans="1:12" s="209" customFormat="1" ht="22.5" x14ac:dyDescent="0.25">
      <c r="A20" s="213"/>
      <c r="B20" s="213"/>
      <c r="C20" s="213"/>
      <c r="D20" s="213"/>
      <c r="E20" s="213"/>
      <c r="F20" s="213"/>
      <c r="G20" s="213"/>
      <c r="H20" s="213"/>
      <c r="I20" s="213"/>
      <c r="J20" s="213"/>
      <c r="K20" s="213"/>
      <c r="L20" s="214"/>
    </row>
    <row r="21" spans="1:12" s="209" customFormat="1" ht="22.5" x14ac:dyDescent="0.25">
      <c r="A21" s="213"/>
      <c r="B21" s="213"/>
      <c r="C21" s="213"/>
      <c r="D21" s="213"/>
      <c r="E21" s="213"/>
      <c r="F21" s="213"/>
      <c r="G21" s="213"/>
      <c r="H21" s="213"/>
      <c r="I21" s="213"/>
      <c r="J21" s="213"/>
      <c r="K21" s="213"/>
      <c r="L21" s="214"/>
    </row>
    <row r="22" spans="1:12" x14ac:dyDescent="0.25">
      <c r="K22" s="210"/>
    </row>
    <row r="23" spans="1:12" x14ac:dyDescent="0.25">
      <c r="D23" s="216"/>
    </row>
    <row r="24" spans="1:12" ht="16.5" thickBot="1" x14ac:dyDescent="0.3">
      <c r="A24" s="217" t="s">
        <v>344</v>
      </c>
      <c r="B24" s="217" t="s">
        <v>1</v>
      </c>
      <c r="C24" s="218"/>
      <c r="D24" s="219"/>
      <c r="E24" s="220"/>
      <c r="F24" s="220"/>
      <c r="G24" s="220"/>
      <c r="H24" s="220"/>
      <c r="I24" s="218"/>
      <c r="J24" s="218"/>
      <c r="K24" s="218"/>
      <c r="L24" s="218"/>
    </row>
    <row r="25" spans="1:12" x14ac:dyDescent="0.25">
      <c r="A25" s="221" t="s">
        <v>612</v>
      </c>
      <c r="B25" s="222">
        <v>313872480</v>
      </c>
      <c r="C25" s="218"/>
      <c r="D25" s="218"/>
      <c r="E25" s="218"/>
      <c r="F25" s="218"/>
      <c r="G25" s="218"/>
      <c r="H25" s="218"/>
      <c r="I25" s="218"/>
      <c r="J25" s="218"/>
      <c r="K25" s="218"/>
      <c r="L25" s="218"/>
    </row>
    <row r="26" spans="1:12" x14ac:dyDescent="0.25">
      <c r="A26" s="223" t="s">
        <v>342</v>
      </c>
      <c r="B26" s="224"/>
      <c r="C26" s="218"/>
      <c r="D26" s="218"/>
      <c r="E26" s="218"/>
      <c r="F26" s="218"/>
      <c r="G26" s="218"/>
      <c r="H26" s="218"/>
      <c r="I26" s="218"/>
      <c r="J26" s="218"/>
      <c r="K26" s="218"/>
      <c r="L26" s="218"/>
    </row>
    <row r="27" spans="1:12" x14ac:dyDescent="0.25">
      <c r="A27" s="223" t="s">
        <v>340</v>
      </c>
      <c r="B27" s="224">
        <v>10</v>
      </c>
      <c r="C27" s="218"/>
      <c r="D27" s="225" t="s">
        <v>343</v>
      </c>
      <c r="E27" s="226"/>
      <c r="F27" s="226"/>
      <c r="G27" s="218"/>
      <c r="H27" s="218"/>
      <c r="I27" s="218"/>
      <c r="J27" s="218"/>
      <c r="K27" s="218"/>
      <c r="L27" s="218"/>
    </row>
    <row r="28" spans="1:12" ht="16.5" thickBot="1" x14ac:dyDescent="0.3">
      <c r="A28" s="227" t="s">
        <v>338</v>
      </c>
      <c r="B28" s="228">
        <v>1</v>
      </c>
      <c r="C28" s="218"/>
      <c r="D28" s="346" t="s">
        <v>341</v>
      </c>
      <c r="E28" s="346"/>
      <c r="F28" s="229">
        <v>4.4611122458878896</v>
      </c>
      <c r="G28" s="218"/>
      <c r="H28" s="218"/>
      <c r="I28" s="218"/>
      <c r="J28" s="218"/>
      <c r="K28" s="218"/>
      <c r="L28" s="218"/>
    </row>
    <row r="29" spans="1:12" x14ac:dyDescent="0.25">
      <c r="A29" s="221" t="s">
        <v>337</v>
      </c>
      <c r="B29" s="230">
        <v>0</v>
      </c>
      <c r="C29" s="218"/>
      <c r="D29" s="346" t="s">
        <v>339</v>
      </c>
      <c r="E29" s="346"/>
      <c r="F29" s="229">
        <v>6.9514052732934779</v>
      </c>
      <c r="G29" s="218"/>
      <c r="H29" s="218"/>
      <c r="I29" s="218"/>
      <c r="J29" s="218"/>
      <c r="K29" s="218"/>
      <c r="L29" s="218"/>
    </row>
    <row r="30" spans="1:12" x14ac:dyDescent="0.25">
      <c r="A30" s="223" t="s">
        <v>613</v>
      </c>
      <c r="B30" s="231">
        <v>1</v>
      </c>
      <c r="C30" s="218"/>
      <c r="D30" s="346" t="s">
        <v>614</v>
      </c>
      <c r="E30" s="346"/>
      <c r="F30" s="232">
        <v>31764989.845862623</v>
      </c>
      <c r="G30" s="218"/>
      <c r="H30" s="218"/>
      <c r="I30" s="218"/>
      <c r="J30" s="218"/>
      <c r="K30" s="218"/>
      <c r="L30" s="218"/>
    </row>
    <row r="31" spans="1:12" x14ac:dyDescent="0.25">
      <c r="A31" s="223" t="s">
        <v>336</v>
      </c>
      <c r="B31" s="231">
        <v>1</v>
      </c>
      <c r="C31" s="218"/>
      <c r="D31" s="346" t="s">
        <v>615</v>
      </c>
      <c r="E31" s="346"/>
      <c r="F31" s="233" t="s">
        <v>616</v>
      </c>
      <c r="G31" s="218"/>
      <c r="H31" s="218"/>
      <c r="I31" s="218"/>
      <c r="J31" s="218"/>
      <c r="K31" s="218"/>
      <c r="L31" s="218"/>
    </row>
    <row r="32" spans="1:12" x14ac:dyDescent="0.25">
      <c r="A32" s="223" t="s">
        <v>315</v>
      </c>
      <c r="B32" s="231">
        <v>0</v>
      </c>
      <c r="C32" s="218"/>
      <c r="D32" s="218"/>
      <c r="E32" s="218"/>
      <c r="F32" s="218"/>
      <c r="G32" s="218"/>
      <c r="H32" s="218"/>
      <c r="I32" s="218"/>
      <c r="J32" s="218"/>
      <c r="K32" s="218"/>
      <c r="L32" s="218"/>
    </row>
    <row r="33" spans="1:12" x14ac:dyDescent="0.25">
      <c r="A33" s="223" t="s">
        <v>335</v>
      </c>
      <c r="B33" s="231">
        <v>1</v>
      </c>
      <c r="C33" s="218"/>
      <c r="D33" s="218"/>
      <c r="E33" s="218"/>
      <c r="F33" s="218"/>
      <c r="G33" s="218"/>
      <c r="H33" s="218"/>
      <c r="I33" s="218"/>
      <c r="J33" s="218"/>
      <c r="K33" s="218"/>
      <c r="L33" s="218"/>
    </row>
    <row r="34" spans="1:12" x14ac:dyDescent="0.25">
      <c r="A34" s="223" t="s">
        <v>334</v>
      </c>
      <c r="B34" s="231">
        <v>1</v>
      </c>
      <c r="C34" s="218"/>
      <c r="D34" s="218"/>
      <c r="E34" s="218"/>
      <c r="F34" s="218"/>
      <c r="G34" s="218"/>
      <c r="H34" s="218"/>
      <c r="I34" s="218"/>
      <c r="J34" s="218"/>
      <c r="K34" s="218"/>
      <c r="L34" s="218"/>
    </row>
    <row r="35" spans="1:12" x14ac:dyDescent="0.25">
      <c r="A35" s="234" t="s">
        <v>617</v>
      </c>
      <c r="B35" s="235">
        <v>0</v>
      </c>
      <c r="C35" s="218"/>
      <c r="D35" s="218"/>
      <c r="E35" s="218"/>
      <c r="F35" s="218"/>
      <c r="G35" s="218"/>
      <c r="H35" s="218"/>
      <c r="I35" s="218"/>
      <c r="J35" s="218"/>
      <c r="K35" s="218"/>
      <c r="L35" s="218"/>
    </row>
    <row r="36" spans="1:12" ht="16.5" thickBot="1" x14ac:dyDescent="0.3">
      <c r="A36" s="227" t="s">
        <v>308</v>
      </c>
      <c r="B36" s="236">
        <v>0.2</v>
      </c>
      <c r="C36" s="218"/>
      <c r="D36" s="218"/>
      <c r="E36" s="218"/>
      <c r="F36" s="218"/>
      <c r="G36" s="218"/>
      <c r="H36" s="218"/>
      <c r="I36" s="218"/>
      <c r="J36" s="218"/>
      <c r="K36" s="218"/>
      <c r="L36" s="218"/>
    </row>
    <row r="37" spans="1:12" x14ac:dyDescent="0.25">
      <c r="A37" s="221" t="s">
        <v>618</v>
      </c>
      <c r="B37" s="230">
        <v>0</v>
      </c>
      <c r="C37" s="218"/>
      <c r="D37" s="218"/>
      <c r="E37" s="218"/>
      <c r="F37" s="218"/>
      <c r="G37" s="218"/>
      <c r="H37" s="218"/>
      <c r="I37" s="218"/>
      <c r="J37" s="218"/>
      <c r="K37" s="218"/>
      <c r="L37" s="218"/>
    </row>
    <row r="38" spans="1:12" x14ac:dyDescent="0.25">
      <c r="A38" s="223" t="s">
        <v>333</v>
      </c>
      <c r="B38" s="231"/>
      <c r="C38" s="218"/>
      <c r="D38" s="218"/>
      <c r="E38" s="218"/>
      <c r="F38" s="218"/>
      <c r="G38" s="218"/>
      <c r="H38" s="218"/>
      <c r="I38" s="218"/>
      <c r="J38" s="218"/>
      <c r="K38" s="218"/>
      <c r="L38" s="218"/>
    </row>
    <row r="39" spans="1:12" ht="16.5" thickBot="1" x14ac:dyDescent="0.3">
      <c r="A39" s="234" t="s">
        <v>332</v>
      </c>
      <c r="B39" s="237">
        <v>0</v>
      </c>
      <c r="C39" s="218"/>
      <c r="D39" s="218"/>
      <c r="E39" s="218"/>
      <c r="F39" s="218"/>
      <c r="G39" s="218"/>
      <c r="H39" s="218"/>
      <c r="I39" s="218"/>
      <c r="J39" s="218"/>
      <c r="K39" s="218"/>
      <c r="L39" s="218"/>
    </row>
    <row r="40" spans="1:12" x14ac:dyDescent="0.25">
      <c r="A40" s="238" t="s">
        <v>619</v>
      </c>
      <c r="B40" s="239">
        <v>0</v>
      </c>
      <c r="C40" s="218"/>
      <c r="D40" s="218"/>
      <c r="E40" s="218"/>
      <c r="F40" s="218"/>
      <c r="G40" s="218"/>
      <c r="H40" s="218"/>
      <c r="I40" s="218"/>
      <c r="J40" s="218"/>
      <c r="K40" s="218"/>
      <c r="L40" s="218"/>
    </row>
    <row r="41" spans="1:12" x14ac:dyDescent="0.25">
      <c r="A41" s="240" t="s">
        <v>331</v>
      </c>
      <c r="B41" s="241">
        <v>0</v>
      </c>
      <c r="C41" s="218"/>
      <c r="D41" s="218"/>
      <c r="E41" s="218"/>
      <c r="F41" s="218"/>
      <c r="G41" s="218"/>
      <c r="H41" s="218"/>
      <c r="I41" s="218"/>
      <c r="J41" s="218"/>
      <c r="K41" s="218"/>
      <c r="L41" s="218"/>
    </row>
    <row r="42" spans="1:12" x14ac:dyDescent="0.25">
      <c r="A42" s="240" t="s">
        <v>330</v>
      </c>
      <c r="B42" s="242">
        <v>0</v>
      </c>
      <c r="C42" s="218"/>
      <c r="D42" s="218"/>
      <c r="E42" s="218"/>
      <c r="F42" s="218"/>
      <c r="G42" s="218"/>
      <c r="H42" s="218"/>
      <c r="I42" s="218"/>
      <c r="J42" s="218"/>
      <c r="K42" s="218"/>
      <c r="L42" s="218"/>
    </row>
    <row r="43" spans="1:12" x14ac:dyDescent="0.25">
      <c r="A43" s="240" t="s">
        <v>329</v>
      </c>
      <c r="B43" s="242">
        <v>0</v>
      </c>
      <c r="C43" s="218"/>
      <c r="D43" s="218"/>
      <c r="E43" s="218"/>
      <c r="F43" s="218"/>
      <c r="G43" s="218"/>
      <c r="H43" s="218"/>
      <c r="I43" s="218"/>
      <c r="J43" s="218"/>
      <c r="K43" s="218"/>
      <c r="L43" s="218"/>
    </row>
    <row r="44" spans="1:12" x14ac:dyDescent="0.25">
      <c r="A44" s="240" t="s">
        <v>328</v>
      </c>
      <c r="B44" s="242">
        <v>0.1118</v>
      </c>
      <c r="C44" s="218"/>
      <c r="D44" s="218"/>
      <c r="E44" s="218"/>
      <c r="F44" s="218"/>
      <c r="G44" s="218"/>
      <c r="H44" s="218"/>
      <c r="I44" s="218"/>
      <c r="J44" s="218"/>
      <c r="K44" s="218"/>
      <c r="L44" s="218"/>
    </row>
    <row r="45" spans="1:12" x14ac:dyDescent="0.25">
      <c r="A45" s="240" t="s">
        <v>327</v>
      </c>
      <c r="B45" s="242">
        <v>1</v>
      </c>
      <c r="C45" s="218"/>
      <c r="D45" s="218"/>
      <c r="E45" s="218"/>
      <c r="F45" s="218"/>
      <c r="G45" s="218"/>
      <c r="H45" s="218"/>
      <c r="I45" s="218"/>
      <c r="J45" s="218"/>
      <c r="K45" s="218"/>
      <c r="L45" s="218"/>
    </row>
    <row r="46" spans="1:12" ht="16.5" thickBot="1" x14ac:dyDescent="0.3">
      <c r="A46" s="243" t="s">
        <v>620</v>
      </c>
      <c r="B46" s="244">
        <v>9.1800000000000007E-2</v>
      </c>
      <c r="C46" s="218"/>
      <c r="D46" s="218"/>
      <c r="E46" s="218"/>
      <c r="F46" s="218"/>
      <c r="G46" s="218"/>
      <c r="H46" s="218"/>
      <c r="I46" s="218"/>
      <c r="J46" s="218"/>
      <c r="K46" s="218"/>
      <c r="L46" s="218"/>
    </row>
    <row r="47" spans="1:12" ht="31.5" x14ac:dyDescent="0.25">
      <c r="A47" s="245" t="s">
        <v>326</v>
      </c>
      <c r="B47" s="246" t="s">
        <v>621</v>
      </c>
      <c r="C47" s="247">
        <v>2023</v>
      </c>
      <c r="D47" s="247">
        <v>2024</v>
      </c>
      <c r="E47" s="247">
        <v>2025</v>
      </c>
      <c r="F47" s="247">
        <v>2026</v>
      </c>
      <c r="G47" s="247">
        <v>2027</v>
      </c>
      <c r="H47" s="247">
        <v>2028</v>
      </c>
      <c r="I47" s="247">
        <v>2029</v>
      </c>
      <c r="J47" s="247">
        <v>2030</v>
      </c>
      <c r="K47" s="247">
        <v>2031</v>
      </c>
      <c r="L47" s="247">
        <v>2032</v>
      </c>
    </row>
    <row r="48" spans="1:12" outlineLevel="1" x14ac:dyDescent="0.25">
      <c r="A48" s="248" t="s">
        <v>325</v>
      </c>
      <c r="B48" s="249">
        <v>0.04</v>
      </c>
      <c r="C48" s="249">
        <v>0.04</v>
      </c>
      <c r="D48" s="249">
        <v>0.04</v>
      </c>
      <c r="E48" s="249">
        <v>0.04</v>
      </c>
      <c r="F48" s="249">
        <v>0.04</v>
      </c>
      <c r="G48" s="249">
        <v>0.04</v>
      </c>
      <c r="H48" s="249">
        <v>0.04</v>
      </c>
      <c r="I48" s="249">
        <v>0.04</v>
      </c>
      <c r="J48" s="249">
        <v>0.04</v>
      </c>
      <c r="K48" s="249">
        <v>0.04</v>
      </c>
      <c r="L48" s="249">
        <v>0.04</v>
      </c>
    </row>
    <row r="49" spans="1:12" outlineLevel="1" x14ac:dyDescent="0.25">
      <c r="A49" s="248" t="s">
        <v>324</v>
      </c>
      <c r="B49" s="249">
        <v>0.04</v>
      </c>
      <c r="C49" s="249">
        <v>8.1600000000000117E-2</v>
      </c>
      <c r="D49" s="249">
        <v>0.12486400000000009</v>
      </c>
      <c r="E49" s="249">
        <v>0.16985856000000021</v>
      </c>
      <c r="F49" s="249">
        <v>0.21665290240000035</v>
      </c>
      <c r="G49" s="249">
        <v>0.26531901849600037</v>
      </c>
      <c r="H49" s="249">
        <v>0.31593177923584048</v>
      </c>
      <c r="I49" s="249">
        <v>0.3685690504052741</v>
      </c>
      <c r="J49" s="249">
        <v>0.42331181242148519</v>
      </c>
      <c r="K49" s="249">
        <v>0.48024428491834459</v>
      </c>
      <c r="L49" s="249">
        <v>0.53945405631507848</v>
      </c>
    </row>
    <row r="50" spans="1:12" s="216" customFormat="1" ht="16.5" thickBot="1" x14ac:dyDescent="0.3">
      <c r="A50" s="250" t="s">
        <v>622</v>
      </c>
      <c r="B50" s="251">
        <v>0</v>
      </c>
      <c r="C50" s="251">
        <v>80100000</v>
      </c>
      <c r="D50" s="251">
        <v>80100000</v>
      </c>
      <c r="E50" s="251">
        <v>80100000</v>
      </c>
      <c r="F50" s="251">
        <v>80100000</v>
      </c>
      <c r="G50" s="251">
        <v>80100000</v>
      </c>
      <c r="H50" s="251">
        <v>80100000</v>
      </c>
      <c r="I50" s="251">
        <v>80100000</v>
      </c>
      <c r="J50" s="251">
        <v>80100000</v>
      </c>
      <c r="K50" s="251">
        <v>80100000</v>
      </c>
      <c r="L50" s="251">
        <v>80100000</v>
      </c>
    </row>
    <row r="51" spans="1:12" x14ac:dyDescent="0.25">
      <c r="A51" s="218" t="s">
        <v>623</v>
      </c>
      <c r="B51" s="218"/>
      <c r="C51" s="252">
        <v>80100</v>
      </c>
      <c r="D51" s="252">
        <v>80100</v>
      </c>
      <c r="E51" s="252">
        <v>80100</v>
      </c>
      <c r="F51" s="252">
        <v>80100</v>
      </c>
      <c r="G51" s="252">
        <v>80100</v>
      </c>
      <c r="H51" s="252">
        <v>80100</v>
      </c>
      <c r="I51" s="252">
        <v>80100</v>
      </c>
      <c r="J51" s="252">
        <v>80100</v>
      </c>
      <c r="K51" s="252">
        <v>80100</v>
      </c>
      <c r="L51" s="252">
        <v>80100</v>
      </c>
    </row>
    <row r="52" spans="1:12" x14ac:dyDescent="0.25">
      <c r="A52" s="218" t="s">
        <v>624</v>
      </c>
      <c r="B52" s="218"/>
      <c r="C52" s="218">
        <v>0</v>
      </c>
      <c r="D52" s="218">
        <v>0</v>
      </c>
      <c r="E52" s="218">
        <v>0</v>
      </c>
      <c r="F52" s="218">
        <v>0</v>
      </c>
      <c r="G52" s="218">
        <v>0</v>
      </c>
      <c r="H52" s="218">
        <v>0</v>
      </c>
      <c r="I52" s="218">
        <v>0</v>
      </c>
      <c r="J52" s="218">
        <v>0</v>
      </c>
      <c r="K52" s="218">
        <v>0</v>
      </c>
      <c r="L52" s="218">
        <v>0</v>
      </c>
    </row>
    <row r="53" spans="1:12" ht="13.5" customHeight="1" x14ac:dyDescent="0.25">
      <c r="A53" s="218" t="s">
        <v>625</v>
      </c>
      <c r="B53" s="218"/>
      <c r="C53" s="218">
        <v>0</v>
      </c>
      <c r="D53" s="218">
        <v>0</v>
      </c>
      <c r="E53" s="218">
        <v>0</v>
      </c>
      <c r="F53" s="218">
        <v>0</v>
      </c>
      <c r="G53" s="218">
        <v>0</v>
      </c>
      <c r="H53" s="218">
        <v>0</v>
      </c>
      <c r="I53" s="218">
        <v>0</v>
      </c>
      <c r="J53" s="218">
        <v>0</v>
      </c>
      <c r="K53" s="218">
        <v>0</v>
      </c>
      <c r="L53" s="218">
        <v>0</v>
      </c>
    </row>
    <row r="54" spans="1:12" x14ac:dyDescent="0.25">
      <c r="A54" s="218"/>
      <c r="B54" s="218"/>
      <c r="C54" s="218"/>
      <c r="D54" s="218"/>
      <c r="E54" s="218"/>
      <c r="F54" s="218"/>
      <c r="G54" s="218"/>
      <c r="H54" s="218"/>
      <c r="I54" s="218"/>
      <c r="J54" s="218"/>
      <c r="K54" s="218"/>
      <c r="L54" s="218"/>
    </row>
    <row r="55" spans="1:12" x14ac:dyDescent="0.25">
      <c r="A55" s="218"/>
      <c r="B55" s="218"/>
      <c r="C55" s="218"/>
      <c r="D55" s="218"/>
      <c r="E55" s="218"/>
      <c r="F55" s="218"/>
      <c r="G55" s="218"/>
      <c r="H55" s="218"/>
      <c r="I55" s="218"/>
      <c r="J55" s="218"/>
      <c r="K55" s="218"/>
      <c r="L55" s="218"/>
    </row>
    <row r="56" spans="1:12" s="254" customFormat="1" ht="16.5" thickBot="1" x14ac:dyDescent="0.3">
      <c r="A56" s="253"/>
      <c r="B56" s="253"/>
      <c r="C56" s="253"/>
      <c r="D56" s="253"/>
      <c r="E56" s="253"/>
      <c r="F56" s="253"/>
      <c r="G56" s="253"/>
      <c r="H56" s="253"/>
      <c r="I56" s="253"/>
      <c r="J56" s="253"/>
      <c r="K56" s="253"/>
      <c r="L56" s="253"/>
    </row>
    <row r="57" spans="1:12" ht="31.5" x14ac:dyDescent="0.25">
      <c r="A57" s="255" t="s">
        <v>323</v>
      </c>
      <c r="B57" s="246" t="s">
        <v>621</v>
      </c>
      <c r="C57" s="246">
        <v>2023</v>
      </c>
      <c r="D57" s="246">
        <v>2024</v>
      </c>
      <c r="E57" s="246">
        <v>2025</v>
      </c>
      <c r="F57" s="246">
        <v>2026</v>
      </c>
      <c r="G57" s="246">
        <v>2027</v>
      </c>
      <c r="H57" s="246">
        <v>2028</v>
      </c>
      <c r="I57" s="246">
        <v>2029</v>
      </c>
      <c r="J57" s="246">
        <v>2030</v>
      </c>
      <c r="K57" s="247">
        <v>2031</v>
      </c>
      <c r="L57" s="247">
        <v>2032</v>
      </c>
    </row>
    <row r="58" spans="1:12" x14ac:dyDescent="0.25">
      <c r="A58" s="256" t="s">
        <v>322</v>
      </c>
      <c r="B58" s="257">
        <v>0</v>
      </c>
      <c r="C58" s="257">
        <v>0</v>
      </c>
      <c r="D58" s="257">
        <v>0</v>
      </c>
      <c r="E58" s="257">
        <v>0</v>
      </c>
      <c r="F58" s="257">
        <v>0</v>
      </c>
      <c r="G58" s="257">
        <v>0</v>
      </c>
      <c r="H58" s="257">
        <v>0</v>
      </c>
      <c r="I58" s="257">
        <v>0</v>
      </c>
      <c r="J58" s="257">
        <v>0</v>
      </c>
      <c r="K58" s="257">
        <v>0</v>
      </c>
      <c r="L58" s="257">
        <v>0</v>
      </c>
    </row>
    <row r="59" spans="1:12" x14ac:dyDescent="0.25">
      <c r="A59" s="256" t="s">
        <v>321</v>
      </c>
      <c r="B59" s="257">
        <v>0</v>
      </c>
      <c r="C59" s="257">
        <v>0</v>
      </c>
      <c r="D59" s="257">
        <v>0</v>
      </c>
      <c r="E59" s="257">
        <v>0</v>
      </c>
      <c r="F59" s="257">
        <v>0</v>
      </c>
      <c r="G59" s="257">
        <v>0</v>
      </c>
      <c r="H59" s="257">
        <v>0</v>
      </c>
      <c r="I59" s="257">
        <v>0</v>
      </c>
      <c r="J59" s="257">
        <v>0</v>
      </c>
      <c r="K59" s="257">
        <v>0</v>
      </c>
      <c r="L59" s="257">
        <v>0</v>
      </c>
    </row>
    <row r="60" spans="1:12" x14ac:dyDescent="0.25">
      <c r="A60" s="248" t="s">
        <v>320</v>
      </c>
      <c r="B60" s="257">
        <v>0</v>
      </c>
      <c r="C60" s="257">
        <v>0</v>
      </c>
      <c r="D60" s="257">
        <v>0</v>
      </c>
      <c r="E60" s="257">
        <v>0</v>
      </c>
      <c r="F60" s="257">
        <v>0</v>
      </c>
      <c r="G60" s="257">
        <v>0</v>
      </c>
      <c r="H60" s="257">
        <v>0</v>
      </c>
      <c r="I60" s="257">
        <v>0</v>
      </c>
      <c r="J60" s="257">
        <v>0</v>
      </c>
      <c r="K60" s="257">
        <v>0</v>
      </c>
      <c r="L60" s="257">
        <v>0</v>
      </c>
    </row>
    <row r="61" spans="1:12" ht="16.5" thickBot="1" x14ac:dyDescent="0.3">
      <c r="A61" s="250" t="s">
        <v>319</v>
      </c>
      <c r="B61" s="258">
        <v>0</v>
      </c>
      <c r="C61" s="258">
        <v>0</v>
      </c>
      <c r="D61" s="258">
        <v>0</v>
      </c>
      <c r="E61" s="258">
        <v>0</v>
      </c>
      <c r="F61" s="258">
        <v>0</v>
      </c>
      <c r="G61" s="258">
        <v>0</v>
      </c>
      <c r="H61" s="258">
        <v>0</v>
      </c>
      <c r="I61" s="258">
        <v>0</v>
      </c>
      <c r="J61" s="258">
        <v>0</v>
      </c>
      <c r="K61" s="258">
        <v>0</v>
      </c>
      <c r="L61" s="258">
        <v>0</v>
      </c>
    </row>
    <row r="62" spans="1:12" ht="16.5" thickBot="1" x14ac:dyDescent="0.3">
      <c r="A62" s="259"/>
      <c r="B62" s="260"/>
      <c r="C62" s="260"/>
      <c r="D62" s="260"/>
      <c r="E62" s="260"/>
      <c r="F62" s="260"/>
      <c r="G62" s="260"/>
      <c r="H62" s="260"/>
      <c r="I62" s="260"/>
      <c r="J62" s="260"/>
      <c r="K62" s="218"/>
      <c r="L62" s="218"/>
    </row>
    <row r="63" spans="1:12" s="261" customFormat="1" ht="31.5" x14ac:dyDescent="0.25">
      <c r="A63" s="255" t="s">
        <v>626</v>
      </c>
      <c r="B63" s="246" t="s">
        <v>621</v>
      </c>
      <c r="C63" s="246">
        <v>2023</v>
      </c>
      <c r="D63" s="246">
        <v>2024</v>
      </c>
      <c r="E63" s="246">
        <v>2025</v>
      </c>
      <c r="F63" s="246">
        <v>2026</v>
      </c>
      <c r="G63" s="246">
        <v>2027</v>
      </c>
      <c r="H63" s="246">
        <v>2028</v>
      </c>
      <c r="I63" s="246">
        <v>2029</v>
      </c>
      <c r="J63" s="246">
        <v>2030</v>
      </c>
      <c r="K63" s="247">
        <v>2031</v>
      </c>
      <c r="L63" s="247">
        <v>2032</v>
      </c>
    </row>
    <row r="64" spans="1:12" s="216" customFormat="1" ht="14.25" x14ac:dyDescent="0.25">
      <c r="A64" s="262" t="s">
        <v>318</v>
      </c>
      <c r="B64" s="263">
        <v>0</v>
      </c>
      <c r="C64" s="263">
        <v>80100000</v>
      </c>
      <c r="D64" s="263">
        <v>80100000</v>
      </c>
      <c r="E64" s="263">
        <v>80100000</v>
      </c>
      <c r="F64" s="263">
        <v>80100000</v>
      </c>
      <c r="G64" s="263">
        <v>80100000</v>
      </c>
      <c r="H64" s="263">
        <v>80100000</v>
      </c>
      <c r="I64" s="263">
        <v>80100000</v>
      </c>
      <c r="J64" s="263">
        <v>80100000</v>
      </c>
      <c r="K64" s="263">
        <v>80100000</v>
      </c>
      <c r="L64" s="263">
        <v>80100000</v>
      </c>
    </row>
    <row r="65" spans="1:12" x14ac:dyDescent="0.25">
      <c r="A65" s="256" t="s">
        <v>317</v>
      </c>
      <c r="B65" s="264">
        <v>0</v>
      </c>
      <c r="C65" s="264">
        <v>0</v>
      </c>
      <c r="D65" s="264">
        <v>0</v>
      </c>
      <c r="E65" s="264">
        <v>0</v>
      </c>
      <c r="F65" s="264">
        <v>0</v>
      </c>
      <c r="G65" s="264">
        <v>0</v>
      </c>
      <c r="H65" s="264">
        <v>0</v>
      </c>
      <c r="I65" s="264">
        <v>0</v>
      </c>
      <c r="J65" s="264">
        <v>0</v>
      </c>
      <c r="K65" s="264">
        <v>0</v>
      </c>
      <c r="L65" s="264">
        <v>0</v>
      </c>
    </row>
    <row r="66" spans="1:12" x14ac:dyDescent="0.25">
      <c r="A66" s="265" t="s">
        <v>316</v>
      </c>
      <c r="B66" s="264">
        <v>0</v>
      </c>
      <c r="C66" s="264">
        <v>0</v>
      </c>
      <c r="D66" s="264">
        <v>0</v>
      </c>
      <c r="E66" s="264">
        <v>0</v>
      </c>
      <c r="F66" s="264">
        <v>0</v>
      </c>
      <c r="G66" s="264">
        <v>0</v>
      </c>
      <c r="H66" s="264">
        <v>0</v>
      </c>
      <c r="I66" s="264">
        <v>0</v>
      </c>
      <c r="J66" s="264">
        <v>0</v>
      </c>
      <c r="K66" s="264">
        <v>0</v>
      </c>
      <c r="L66" s="264">
        <v>0</v>
      </c>
    </row>
    <row r="67" spans="1:12" x14ac:dyDescent="0.25">
      <c r="A67" s="265" t="s">
        <v>315</v>
      </c>
      <c r="B67" s="264">
        <v>0</v>
      </c>
      <c r="C67" s="264">
        <v>0</v>
      </c>
      <c r="D67" s="264">
        <v>0</v>
      </c>
      <c r="E67" s="264">
        <v>0</v>
      </c>
      <c r="F67" s="264">
        <v>0</v>
      </c>
      <c r="G67" s="264">
        <v>0</v>
      </c>
      <c r="H67" s="264">
        <v>0</v>
      </c>
      <c r="I67" s="264">
        <v>0</v>
      </c>
      <c r="J67" s="264">
        <v>0</v>
      </c>
      <c r="K67" s="264">
        <v>0</v>
      </c>
      <c r="L67" s="264">
        <v>0</v>
      </c>
    </row>
    <row r="68" spans="1:12" x14ac:dyDescent="0.25">
      <c r="A68" s="265" t="s">
        <v>618</v>
      </c>
      <c r="B68" s="264"/>
      <c r="C68" s="264"/>
      <c r="D68" s="264"/>
      <c r="E68" s="264"/>
      <c r="F68" s="264"/>
      <c r="G68" s="264"/>
      <c r="H68" s="264"/>
      <c r="I68" s="264"/>
      <c r="J68" s="264"/>
      <c r="K68" s="264"/>
      <c r="L68" s="264"/>
    </row>
    <row r="69" spans="1:12" x14ac:dyDescent="0.25">
      <c r="A69" s="265" t="s">
        <v>618</v>
      </c>
      <c r="B69" s="264">
        <v>0</v>
      </c>
      <c r="C69" s="264">
        <v>0</v>
      </c>
      <c r="D69" s="264">
        <v>0</v>
      </c>
      <c r="E69" s="264">
        <v>0</v>
      </c>
      <c r="F69" s="264">
        <v>0</v>
      </c>
      <c r="G69" s="264">
        <v>0</v>
      </c>
      <c r="H69" s="264">
        <v>0</v>
      </c>
      <c r="I69" s="264">
        <v>0</v>
      </c>
      <c r="J69" s="264">
        <v>0</v>
      </c>
      <c r="K69" s="264">
        <v>0</v>
      </c>
      <c r="L69" s="264">
        <v>0</v>
      </c>
    </row>
    <row r="70" spans="1:12" x14ac:dyDescent="0.25">
      <c r="A70" s="265" t="s">
        <v>618</v>
      </c>
      <c r="B70" s="264"/>
      <c r="C70" s="264">
        <v>0</v>
      </c>
      <c r="D70" s="264">
        <v>0</v>
      </c>
      <c r="E70" s="264">
        <v>0</v>
      </c>
      <c r="F70" s="264">
        <v>0</v>
      </c>
      <c r="G70" s="264">
        <v>0</v>
      </c>
      <c r="H70" s="264">
        <v>0</v>
      </c>
      <c r="I70" s="264">
        <v>0</v>
      </c>
      <c r="J70" s="264">
        <v>0</v>
      </c>
      <c r="K70" s="264">
        <v>0</v>
      </c>
      <c r="L70" s="264">
        <v>0</v>
      </c>
    </row>
    <row r="71" spans="1:12" x14ac:dyDescent="0.25">
      <c r="A71" s="265" t="s">
        <v>314</v>
      </c>
      <c r="B71" s="264"/>
      <c r="C71" s="264">
        <v>0</v>
      </c>
      <c r="D71" s="264">
        <v>0</v>
      </c>
      <c r="E71" s="264">
        <v>0</v>
      </c>
      <c r="F71" s="264">
        <v>0</v>
      </c>
      <c r="G71" s="264">
        <v>0</v>
      </c>
      <c r="H71" s="264">
        <v>0</v>
      </c>
      <c r="I71" s="264">
        <v>0</v>
      </c>
      <c r="J71" s="264">
        <v>0</v>
      </c>
      <c r="K71" s="264">
        <v>0</v>
      </c>
      <c r="L71" s="264">
        <v>0</v>
      </c>
    </row>
    <row r="72" spans="1:12" s="216" customFormat="1" ht="14.25" x14ac:dyDescent="0.25">
      <c r="A72" s="266" t="s">
        <v>627</v>
      </c>
      <c r="B72" s="263">
        <v>0</v>
      </c>
      <c r="C72" s="263">
        <v>80100000</v>
      </c>
      <c r="D72" s="263">
        <v>80100000</v>
      </c>
      <c r="E72" s="263">
        <v>80100000</v>
      </c>
      <c r="F72" s="263">
        <v>80100000</v>
      </c>
      <c r="G72" s="263">
        <v>80100000</v>
      </c>
      <c r="H72" s="263">
        <v>80100000</v>
      </c>
      <c r="I72" s="263">
        <v>80100000</v>
      </c>
      <c r="J72" s="263">
        <v>80100000</v>
      </c>
      <c r="K72" s="263">
        <v>80100000</v>
      </c>
      <c r="L72" s="263">
        <v>80100000</v>
      </c>
    </row>
    <row r="73" spans="1:12" x14ac:dyDescent="0.25">
      <c r="A73" s="265" t="s">
        <v>310</v>
      </c>
      <c r="B73" s="264">
        <v>0</v>
      </c>
      <c r="C73" s="264">
        <v>-31387248</v>
      </c>
      <c r="D73" s="264">
        <v>-31387248</v>
      </c>
      <c r="E73" s="264">
        <v>-31387248</v>
      </c>
      <c r="F73" s="264">
        <v>-31387248</v>
      </c>
      <c r="G73" s="264">
        <v>-31387248</v>
      </c>
      <c r="H73" s="264">
        <v>-31387248</v>
      </c>
      <c r="I73" s="264">
        <v>-31387248</v>
      </c>
      <c r="J73" s="264">
        <v>-31387248</v>
      </c>
      <c r="K73" s="264">
        <v>-31387248</v>
      </c>
      <c r="L73" s="264">
        <v>-31387248</v>
      </c>
    </row>
    <row r="74" spans="1:12" s="216" customFormat="1" ht="14.25" x14ac:dyDescent="0.25">
      <c r="A74" s="266" t="s">
        <v>628</v>
      </c>
      <c r="B74" s="263">
        <v>0</v>
      </c>
      <c r="C74" s="263">
        <v>48712752</v>
      </c>
      <c r="D74" s="263">
        <v>48712752</v>
      </c>
      <c r="E74" s="263">
        <v>48712752</v>
      </c>
      <c r="F74" s="263">
        <v>48712752</v>
      </c>
      <c r="G74" s="263">
        <v>48712752</v>
      </c>
      <c r="H74" s="263">
        <v>48712752</v>
      </c>
      <c r="I74" s="263">
        <v>48712752</v>
      </c>
      <c r="J74" s="263">
        <v>48712752</v>
      </c>
      <c r="K74" s="263">
        <v>48712752</v>
      </c>
      <c r="L74" s="263">
        <v>48712752</v>
      </c>
    </row>
    <row r="75" spans="1:12" x14ac:dyDescent="0.25">
      <c r="A75" s="265" t="s">
        <v>309</v>
      </c>
      <c r="B75" s="264">
        <v>0</v>
      </c>
      <c r="C75" s="264">
        <v>0</v>
      </c>
      <c r="D75" s="264">
        <v>0</v>
      </c>
      <c r="E75" s="264">
        <v>0</v>
      </c>
      <c r="F75" s="264">
        <v>0</v>
      </c>
      <c r="G75" s="264">
        <v>0</v>
      </c>
      <c r="H75" s="264">
        <v>0</v>
      </c>
      <c r="I75" s="264">
        <v>0</v>
      </c>
      <c r="J75" s="264">
        <v>0</v>
      </c>
      <c r="K75" s="264">
        <v>0</v>
      </c>
      <c r="L75" s="264">
        <v>0</v>
      </c>
    </row>
    <row r="76" spans="1:12" s="216" customFormat="1" ht="14.25" x14ac:dyDescent="0.25">
      <c r="A76" s="266" t="s">
        <v>313</v>
      </c>
      <c r="B76" s="263">
        <v>0</v>
      </c>
      <c r="C76" s="263">
        <v>48712752</v>
      </c>
      <c r="D76" s="263">
        <v>48712752</v>
      </c>
      <c r="E76" s="263">
        <v>48712752</v>
      </c>
      <c r="F76" s="263">
        <v>48712752</v>
      </c>
      <c r="G76" s="263">
        <v>48712752</v>
      </c>
      <c r="H76" s="263">
        <v>48712752</v>
      </c>
      <c r="I76" s="263">
        <v>48712752</v>
      </c>
      <c r="J76" s="263">
        <v>48712752</v>
      </c>
      <c r="K76" s="263">
        <v>48712752</v>
      </c>
      <c r="L76" s="263">
        <v>48712752</v>
      </c>
    </row>
    <row r="77" spans="1:12" x14ac:dyDescent="0.25">
      <c r="A77" s="265" t="s">
        <v>308</v>
      </c>
      <c r="B77" s="264">
        <v>0</v>
      </c>
      <c r="C77" s="264">
        <v>-9742550.4000000004</v>
      </c>
      <c r="D77" s="264">
        <v>-9742550.4000000004</v>
      </c>
      <c r="E77" s="264">
        <v>-9742550.4000000004</v>
      </c>
      <c r="F77" s="264">
        <v>-9742550.4000000004</v>
      </c>
      <c r="G77" s="264">
        <v>-9742550.4000000004</v>
      </c>
      <c r="H77" s="264">
        <v>-9742550.4000000004</v>
      </c>
      <c r="I77" s="264">
        <v>-9742550.4000000004</v>
      </c>
      <c r="J77" s="264">
        <v>-9742550.4000000004</v>
      </c>
      <c r="K77" s="264">
        <v>-9742550.4000000004</v>
      </c>
      <c r="L77" s="264">
        <v>-9742550.4000000004</v>
      </c>
    </row>
    <row r="78" spans="1:12" ht="16.5" thickBot="1" x14ac:dyDescent="0.3">
      <c r="A78" s="267" t="s">
        <v>312</v>
      </c>
      <c r="B78" s="268">
        <v>0</v>
      </c>
      <c r="C78" s="268">
        <v>38970201.600000001</v>
      </c>
      <c r="D78" s="268">
        <v>38970201.600000001</v>
      </c>
      <c r="E78" s="268">
        <v>38970201.600000001</v>
      </c>
      <c r="F78" s="268">
        <v>38970201.600000001</v>
      </c>
      <c r="G78" s="268">
        <v>38970201.600000001</v>
      </c>
      <c r="H78" s="268">
        <v>38970201.600000001</v>
      </c>
      <c r="I78" s="268">
        <v>38970201.600000001</v>
      </c>
      <c r="J78" s="268">
        <v>38970201.600000001</v>
      </c>
      <c r="K78" s="268">
        <v>38970201.600000001</v>
      </c>
      <c r="L78" s="268">
        <v>38970201.600000001</v>
      </c>
    </row>
    <row r="79" spans="1:12" s="271" customFormat="1" ht="16.5" thickBot="1" x14ac:dyDescent="0.3">
      <c r="A79" s="269"/>
      <c r="B79" s="270">
        <v>0</v>
      </c>
      <c r="C79" s="270">
        <v>1</v>
      </c>
      <c r="D79" s="270">
        <v>2</v>
      </c>
      <c r="E79" s="270">
        <v>3</v>
      </c>
      <c r="F79" s="270">
        <v>4</v>
      </c>
      <c r="G79" s="270">
        <v>5</v>
      </c>
      <c r="H79" s="270">
        <v>6</v>
      </c>
      <c r="I79" s="270">
        <v>7</v>
      </c>
      <c r="J79" s="270">
        <v>8</v>
      </c>
      <c r="K79" s="270">
        <v>9</v>
      </c>
      <c r="L79" s="270">
        <v>10</v>
      </c>
    </row>
    <row r="80" spans="1:12" ht="31.5" x14ac:dyDescent="0.25">
      <c r="A80" s="255" t="s">
        <v>311</v>
      </c>
      <c r="B80" s="246" t="s">
        <v>621</v>
      </c>
      <c r="C80" s="246">
        <v>2023</v>
      </c>
      <c r="D80" s="246">
        <v>2024</v>
      </c>
      <c r="E80" s="246">
        <v>2025</v>
      </c>
      <c r="F80" s="246">
        <v>2026</v>
      </c>
      <c r="G80" s="246">
        <v>2027</v>
      </c>
      <c r="H80" s="246">
        <v>2028</v>
      </c>
      <c r="I80" s="246">
        <v>2029</v>
      </c>
      <c r="J80" s="246">
        <v>2030</v>
      </c>
      <c r="K80" s="247">
        <v>2031</v>
      </c>
      <c r="L80" s="247">
        <v>2032</v>
      </c>
    </row>
    <row r="81" spans="1:12" s="216" customFormat="1" ht="14.25" x14ac:dyDescent="0.25">
      <c r="A81" s="262" t="s">
        <v>628</v>
      </c>
      <c r="B81" s="263">
        <v>0</v>
      </c>
      <c r="C81" s="263">
        <v>48712752</v>
      </c>
      <c r="D81" s="263">
        <v>48712752</v>
      </c>
      <c r="E81" s="263">
        <v>48712752</v>
      </c>
      <c r="F81" s="263">
        <v>48712752</v>
      </c>
      <c r="G81" s="263">
        <v>48712752</v>
      </c>
      <c r="H81" s="263">
        <v>48712752</v>
      </c>
      <c r="I81" s="263">
        <v>48712752</v>
      </c>
      <c r="J81" s="263">
        <v>48712752</v>
      </c>
      <c r="K81" s="263">
        <v>48712752</v>
      </c>
      <c r="L81" s="263">
        <v>48712752</v>
      </c>
    </row>
    <row r="82" spans="1:12" x14ac:dyDescent="0.25">
      <c r="A82" s="265" t="s">
        <v>310</v>
      </c>
      <c r="B82" s="264">
        <v>0</v>
      </c>
      <c r="C82" s="264">
        <v>31387248</v>
      </c>
      <c r="D82" s="264">
        <v>31387248</v>
      </c>
      <c r="E82" s="264">
        <v>31387248</v>
      </c>
      <c r="F82" s="264">
        <v>31387248</v>
      </c>
      <c r="G82" s="264">
        <v>31387248</v>
      </c>
      <c r="H82" s="264">
        <v>31387248</v>
      </c>
      <c r="I82" s="264">
        <v>31387248</v>
      </c>
      <c r="J82" s="264">
        <v>31387248</v>
      </c>
      <c r="K82" s="264">
        <v>31387248</v>
      </c>
      <c r="L82" s="264">
        <v>31387248</v>
      </c>
    </row>
    <row r="83" spans="1:12" x14ac:dyDescent="0.25">
      <c r="A83" s="265" t="s">
        <v>309</v>
      </c>
      <c r="B83" s="264">
        <v>0</v>
      </c>
      <c r="C83" s="264">
        <v>0</v>
      </c>
      <c r="D83" s="264">
        <v>0</v>
      </c>
      <c r="E83" s="264">
        <v>0</v>
      </c>
      <c r="F83" s="264">
        <v>0</v>
      </c>
      <c r="G83" s="264">
        <v>0</v>
      </c>
      <c r="H83" s="264">
        <v>0</v>
      </c>
      <c r="I83" s="264">
        <v>0</v>
      </c>
      <c r="J83" s="264">
        <v>0</v>
      </c>
      <c r="K83" s="264">
        <v>0</v>
      </c>
      <c r="L83" s="264">
        <v>0</v>
      </c>
    </row>
    <row r="84" spans="1:12" x14ac:dyDescent="0.25">
      <c r="A84" s="265" t="s">
        <v>308</v>
      </c>
      <c r="B84" s="264">
        <v>0</v>
      </c>
      <c r="C84" s="264">
        <v>-9742550.4000000004</v>
      </c>
      <c r="D84" s="264">
        <v>-9742550.4000000004</v>
      </c>
      <c r="E84" s="264">
        <v>-9742550.4000000022</v>
      </c>
      <c r="F84" s="264">
        <v>-9742550.3999999985</v>
      </c>
      <c r="G84" s="264">
        <v>-9742550.3999999985</v>
      </c>
      <c r="H84" s="264">
        <v>-9742550.3999999985</v>
      </c>
      <c r="I84" s="264">
        <v>-9742550.3999999985</v>
      </c>
      <c r="J84" s="264">
        <v>-9742550.400000006</v>
      </c>
      <c r="K84" s="264">
        <v>-9742550.400000006</v>
      </c>
      <c r="L84" s="264">
        <v>-9742550.400000006</v>
      </c>
    </row>
    <row r="85" spans="1:12" x14ac:dyDescent="0.25">
      <c r="A85" s="265" t="s">
        <v>307</v>
      </c>
      <c r="B85" s="272">
        <v>-62774496</v>
      </c>
      <c r="C85" s="272">
        <v>16020000</v>
      </c>
      <c r="D85" s="272">
        <v>16020000</v>
      </c>
      <c r="E85" s="272">
        <v>16020000</v>
      </c>
      <c r="F85" s="272">
        <v>14714496</v>
      </c>
      <c r="G85" s="272">
        <v>0</v>
      </c>
      <c r="H85" s="272">
        <v>0</v>
      </c>
      <c r="I85" s="272">
        <v>0</v>
      </c>
      <c r="J85" s="272">
        <v>0</v>
      </c>
      <c r="K85" s="272">
        <v>0</v>
      </c>
      <c r="L85" s="272">
        <v>0</v>
      </c>
    </row>
    <row r="86" spans="1:12" x14ac:dyDescent="0.25">
      <c r="A86" s="265" t="s">
        <v>306</v>
      </c>
      <c r="B86" s="264">
        <v>0</v>
      </c>
      <c r="C86" s="264">
        <v>0</v>
      </c>
      <c r="D86" s="264">
        <v>0</v>
      </c>
      <c r="E86" s="264">
        <v>0</v>
      </c>
      <c r="F86" s="264">
        <v>0</v>
      </c>
      <c r="G86" s="264">
        <v>0</v>
      </c>
      <c r="H86" s="264">
        <v>0</v>
      </c>
      <c r="I86" s="264">
        <v>0</v>
      </c>
      <c r="J86" s="264">
        <v>0</v>
      </c>
      <c r="K86" s="264">
        <v>0</v>
      </c>
      <c r="L86" s="264">
        <v>0</v>
      </c>
    </row>
    <row r="87" spans="1:12" x14ac:dyDescent="0.25">
      <c r="A87" s="265" t="s">
        <v>305</v>
      </c>
      <c r="B87" s="264">
        <v>-313872480</v>
      </c>
      <c r="C87" s="264">
        <v>0</v>
      </c>
      <c r="D87" s="264">
        <v>0</v>
      </c>
      <c r="E87" s="264">
        <v>0</v>
      </c>
      <c r="F87" s="264">
        <v>0</v>
      </c>
      <c r="G87" s="264">
        <v>0</v>
      </c>
      <c r="H87" s="264">
        <v>0</v>
      </c>
      <c r="I87" s="264">
        <v>0</v>
      </c>
      <c r="J87" s="264">
        <v>0</v>
      </c>
      <c r="K87" s="264">
        <v>0</v>
      </c>
      <c r="L87" s="264">
        <v>0</v>
      </c>
    </row>
    <row r="88" spans="1:12" x14ac:dyDescent="0.25">
      <c r="A88" s="265" t="s">
        <v>304</v>
      </c>
      <c r="B88" s="264">
        <v>0</v>
      </c>
      <c r="C88" s="264">
        <v>0</v>
      </c>
      <c r="D88" s="264">
        <v>0</v>
      </c>
      <c r="E88" s="264">
        <v>0</v>
      </c>
      <c r="F88" s="264">
        <v>0</v>
      </c>
      <c r="G88" s="264">
        <v>0</v>
      </c>
      <c r="H88" s="264">
        <v>0</v>
      </c>
      <c r="I88" s="264">
        <v>0</v>
      </c>
      <c r="J88" s="264">
        <v>0</v>
      </c>
      <c r="K88" s="264">
        <v>0</v>
      </c>
      <c r="L88" s="264">
        <v>0</v>
      </c>
    </row>
    <row r="89" spans="1:12" s="216" customFormat="1" ht="14.25" x14ac:dyDescent="0.25">
      <c r="A89" s="273" t="s">
        <v>303</v>
      </c>
      <c r="B89" s="263">
        <v>-376646976</v>
      </c>
      <c r="C89" s="263">
        <v>86377449.599999994</v>
      </c>
      <c r="D89" s="263">
        <v>86377449.599999994</v>
      </c>
      <c r="E89" s="263">
        <v>86377449.599999994</v>
      </c>
      <c r="F89" s="263">
        <v>85071945.599999994</v>
      </c>
      <c r="G89" s="263">
        <v>70357449.599999994</v>
      </c>
      <c r="H89" s="263">
        <v>70357449.599999994</v>
      </c>
      <c r="I89" s="263">
        <v>70357449.599999994</v>
      </c>
      <c r="J89" s="263">
        <v>70357449.599999994</v>
      </c>
      <c r="K89" s="263">
        <v>70357449.599999994</v>
      </c>
      <c r="L89" s="263">
        <v>70357449.599999994</v>
      </c>
    </row>
    <row r="90" spans="1:12" s="216" customFormat="1" ht="14.25" x14ac:dyDescent="0.25">
      <c r="A90" s="273" t="s">
        <v>629</v>
      </c>
      <c r="B90" s="263">
        <v>-376646976</v>
      </c>
      <c r="C90" s="263">
        <v>-290269526.39999998</v>
      </c>
      <c r="D90" s="263">
        <v>-203892076.79999998</v>
      </c>
      <c r="E90" s="263">
        <v>-117514627.19999999</v>
      </c>
      <c r="F90" s="263">
        <v>-32442681.599999994</v>
      </c>
      <c r="G90" s="263">
        <v>37914768</v>
      </c>
      <c r="H90" s="263">
        <v>108272217.59999999</v>
      </c>
      <c r="I90" s="263">
        <v>178629667.19999999</v>
      </c>
      <c r="J90" s="263">
        <v>248987116.79999998</v>
      </c>
      <c r="K90" s="263">
        <v>319344566.39999998</v>
      </c>
      <c r="L90" s="263">
        <v>389702016</v>
      </c>
    </row>
    <row r="91" spans="1:12" x14ac:dyDescent="0.25">
      <c r="A91" s="274" t="s">
        <v>302</v>
      </c>
      <c r="B91" s="275">
        <v>1</v>
      </c>
      <c r="C91" s="275">
        <v>0.89944234574563775</v>
      </c>
      <c r="D91" s="275">
        <v>0.80899653332041543</v>
      </c>
      <c r="E91" s="275">
        <v>0.7276457396298035</v>
      </c>
      <c r="F91" s="275">
        <v>0.65447539092445017</v>
      </c>
      <c r="G91" s="275">
        <v>0.5886628808458807</v>
      </c>
      <c r="H91" s="275">
        <v>0.52946832240140385</v>
      </c>
      <c r="I91" s="275">
        <v>0.47622622989872626</v>
      </c>
      <c r="J91" s="275">
        <v>0.4283380373257118</v>
      </c>
      <c r="K91" s="275">
        <v>0.38526536906432085</v>
      </c>
      <c r="L91" s="275">
        <v>0.34652398728577161</v>
      </c>
    </row>
    <row r="92" spans="1:12" s="216" customFormat="1" ht="14.25" x14ac:dyDescent="0.25">
      <c r="A92" s="276" t="s">
        <v>630</v>
      </c>
      <c r="B92" s="277">
        <v>-376646976</v>
      </c>
      <c r="C92" s="277">
        <v>77691535.887749597</v>
      </c>
      <c r="D92" s="277">
        <v>69879057.283458903</v>
      </c>
      <c r="E92" s="277">
        <v>62852183.201528072</v>
      </c>
      <c r="F92" s="277">
        <v>55677494.853263557</v>
      </c>
      <c r="G92" s="277">
        <v>41416818.97050485</v>
      </c>
      <c r="H92" s="277">
        <v>37252040.808153316</v>
      </c>
      <c r="I92" s="277">
        <v>33506062.968297642</v>
      </c>
      <c r="J92" s="277">
        <v>30136771.872906685</v>
      </c>
      <c r="K92" s="277">
        <v>27106288.786568351</v>
      </c>
      <c r="L92" s="277">
        <v>24380543.970649716</v>
      </c>
    </row>
    <row r="93" spans="1:12" s="216" customFormat="1" ht="14.25" x14ac:dyDescent="0.25">
      <c r="A93" s="276" t="s">
        <v>631</v>
      </c>
      <c r="B93" s="277">
        <v>-376646976</v>
      </c>
      <c r="C93" s="277">
        <v>-298955440.11225039</v>
      </c>
      <c r="D93" s="277">
        <v>-229076382.8287915</v>
      </c>
      <c r="E93" s="277">
        <v>-166224199.62726343</v>
      </c>
      <c r="F93" s="277">
        <v>-110546704.77399987</v>
      </c>
      <c r="G93" s="277">
        <v>-69129885.80349502</v>
      </c>
      <c r="H93" s="277">
        <v>-31877844.995341703</v>
      </c>
      <c r="I93" s="277">
        <v>1628217.9729559384</v>
      </c>
      <c r="J93" s="277">
        <v>31764989.845862623</v>
      </c>
      <c r="K93" s="277">
        <v>58871278.632430971</v>
      </c>
      <c r="L93" s="277">
        <v>83251822.60308069</v>
      </c>
    </row>
    <row r="94" spans="1:12" s="216" customFormat="1" ht="14.25" x14ac:dyDescent="0.25">
      <c r="A94" s="276" t="s">
        <v>632</v>
      </c>
      <c r="B94" s="278">
        <v>0</v>
      </c>
      <c r="C94" s="278">
        <v>0</v>
      </c>
      <c r="D94" s="278">
        <v>0</v>
      </c>
      <c r="E94" s="278">
        <v>0</v>
      </c>
      <c r="F94" s="278">
        <v>0</v>
      </c>
      <c r="G94" s="278">
        <v>3.3772001469691615E-2</v>
      </c>
      <c r="H94" s="278">
        <v>8.0643621139238952E-2</v>
      </c>
      <c r="I94" s="278">
        <v>0.11320398332283221</v>
      </c>
      <c r="J94" s="278">
        <v>0.13636152237985288</v>
      </c>
      <c r="K94" s="278">
        <v>0.15318858842464578</v>
      </c>
      <c r="L94" s="278">
        <v>0.16564476604992562</v>
      </c>
    </row>
    <row r="95" spans="1:12" s="216" customFormat="1" ht="14.25" x14ac:dyDescent="0.25">
      <c r="A95" s="276" t="s">
        <v>633</v>
      </c>
      <c r="B95" s="279">
        <v>0</v>
      </c>
      <c r="C95" s="279">
        <v>0</v>
      </c>
      <c r="D95" s="279">
        <v>0</v>
      </c>
      <c r="E95" s="279">
        <v>0</v>
      </c>
      <c r="F95" s="279">
        <v>0</v>
      </c>
      <c r="G95" s="279">
        <v>4.4611122458878896</v>
      </c>
      <c r="H95" s="279">
        <v>0</v>
      </c>
      <c r="I95" s="279">
        <v>0</v>
      </c>
      <c r="J95" s="279">
        <v>0</v>
      </c>
      <c r="K95" s="279">
        <v>0</v>
      </c>
      <c r="L95" s="279">
        <v>0</v>
      </c>
    </row>
    <row r="96" spans="1:12" s="216" customFormat="1" ht="15" thickBot="1" x14ac:dyDescent="0.3">
      <c r="A96" s="280" t="s">
        <v>634</v>
      </c>
      <c r="B96" s="281">
        <v>0</v>
      </c>
      <c r="C96" s="281">
        <v>0</v>
      </c>
      <c r="D96" s="281">
        <v>0</v>
      </c>
      <c r="E96" s="281">
        <v>0</v>
      </c>
      <c r="F96" s="281">
        <v>0</v>
      </c>
      <c r="G96" s="281">
        <v>0</v>
      </c>
      <c r="H96" s="281">
        <v>0</v>
      </c>
      <c r="I96" s="281">
        <v>6.9514052732934779</v>
      </c>
      <c r="J96" s="281">
        <v>0</v>
      </c>
      <c r="K96" s="281">
        <v>0</v>
      </c>
      <c r="L96" s="281">
        <v>0</v>
      </c>
    </row>
    <row r="97" spans="1:11" x14ac:dyDescent="0.25">
      <c r="C97" s="282"/>
      <c r="D97" s="282"/>
      <c r="E97" s="282"/>
      <c r="F97" s="282"/>
      <c r="G97" s="282"/>
      <c r="H97" s="282"/>
      <c r="I97" s="282"/>
      <c r="J97" s="282"/>
    </row>
    <row r="98" spans="1:11" ht="64.5" customHeight="1" x14ac:dyDescent="0.25">
      <c r="A98" s="347"/>
      <c r="B98" s="347"/>
      <c r="C98" s="347"/>
      <c r="D98" s="347"/>
      <c r="E98" s="347"/>
      <c r="F98" s="347"/>
      <c r="G98" s="347"/>
      <c r="H98" s="347"/>
      <c r="I98" s="347"/>
      <c r="J98" s="347"/>
      <c r="K98" s="347"/>
    </row>
    <row r="100" spans="1:11" x14ac:dyDescent="0.25">
      <c r="C100" s="282"/>
    </row>
    <row r="103" spans="1:11" ht="27.75" x14ac:dyDescent="0.25">
      <c r="B103" s="283"/>
    </row>
    <row r="104" spans="1:11" ht="27.75" x14ac:dyDescent="0.25">
      <c r="B104" s="283"/>
    </row>
  </sheetData>
  <mergeCells count="14">
    <mergeCell ref="D31:E31"/>
    <mergeCell ref="A98:K98"/>
    <mergeCell ref="A15:L15"/>
    <mergeCell ref="A16:L16"/>
    <mergeCell ref="A18:L18"/>
    <mergeCell ref="D28:E28"/>
    <mergeCell ref="D29:E29"/>
    <mergeCell ref="D30:E30"/>
    <mergeCell ref="A13:L13"/>
    <mergeCell ref="A5:L5"/>
    <mergeCell ref="A7:L7"/>
    <mergeCell ref="A9:L9"/>
    <mergeCell ref="A10:L10"/>
    <mergeCell ref="A12:L12"/>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22" zoomScale="60" workbookViewId="0">
      <selection activeCell="K50" sqref="K50:K51"/>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4.85546875" style="286" customWidth="1"/>
    <col min="8" max="8" width="15.5703125" style="286"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168" t="s">
        <v>70</v>
      </c>
    </row>
    <row r="2" spans="1:44" ht="18.75" x14ac:dyDescent="0.3">
      <c r="L2" s="169" t="s">
        <v>11</v>
      </c>
    </row>
    <row r="3" spans="1:44" ht="18.75" x14ac:dyDescent="0.3">
      <c r="L3" s="169" t="s">
        <v>69</v>
      </c>
    </row>
    <row r="4" spans="1:44" ht="18.75" x14ac:dyDescent="0.3">
      <c r="K4" s="169"/>
    </row>
    <row r="5" spans="1:44" x14ac:dyDescent="0.25">
      <c r="A5" s="296" t="str">
        <f>'1. паспорт местоположение'!A5:C5</f>
        <v>Год раскрытия информации: 2022 год</v>
      </c>
      <c r="B5" s="296"/>
      <c r="C5" s="296"/>
      <c r="D5" s="296"/>
      <c r="E5" s="296"/>
      <c r="F5" s="296"/>
      <c r="G5" s="296"/>
      <c r="H5" s="296"/>
      <c r="I5" s="296"/>
      <c r="J5" s="296"/>
      <c r="K5" s="296"/>
      <c r="L5" s="296"/>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69"/>
    </row>
    <row r="7" spans="1:44" ht="18.75" x14ac:dyDescent="0.25">
      <c r="A7" s="349" t="s">
        <v>10</v>
      </c>
      <c r="B7" s="349"/>
      <c r="C7" s="349"/>
      <c r="D7" s="349"/>
      <c r="E7" s="349"/>
      <c r="F7" s="349"/>
      <c r="G7" s="349"/>
      <c r="H7" s="349"/>
      <c r="I7" s="349"/>
      <c r="J7" s="349"/>
      <c r="K7" s="349"/>
      <c r="L7" s="349"/>
    </row>
    <row r="8" spans="1:44" ht="18.75" x14ac:dyDescent="0.25">
      <c r="A8" s="349"/>
      <c r="B8" s="349"/>
      <c r="C8" s="349"/>
      <c r="D8" s="349"/>
      <c r="E8" s="349"/>
      <c r="F8" s="349"/>
      <c r="G8" s="349"/>
      <c r="H8" s="349"/>
      <c r="I8" s="349"/>
      <c r="J8" s="349"/>
      <c r="K8" s="349"/>
      <c r="L8" s="349"/>
    </row>
    <row r="9" spans="1:44" x14ac:dyDescent="0.25">
      <c r="A9" s="303" t="str">
        <f>'1. паспорт местоположение'!A9:C9</f>
        <v>АО "Россети Тюмень"</v>
      </c>
      <c r="B9" s="303"/>
      <c r="C9" s="303"/>
      <c r="D9" s="303"/>
      <c r="E9" s="303"/>
      <c r="F9" s="303"/>
      <c r="G9" s="303"/>
      <c r="H9" s="303"/>
      <c r="I9" s="303"/>
      <c r="J9" s="303"/>
      <c r="K9" s="303"/>
      <c r="L9" s="303"/>
    </row>
    <row r="10" spans="1:44" x14ac:dyDescent="0.25">
      <c r="A10" s="350" t="s">
        <v>9</v>
      </c>
      <c r="B10" s="350"/>
      <c r="C10" s="350"/>
      <c r="D10" s="350"/>
      <c r="E10" s="350"/>
      <c r="F10" s="350"/>
      <c r="G10" s="350"/>
      <c r="H10" s="350"/>
      <c r="I10" s="350"/>
      <c r="J10" s="350"/>
      <c r="K10" s="350"/>
      <c r="L10" s="350"/>
    </row>
    <row r="11" spans="1:44" ht="18.75" x14ac:dyDescent="0.25">
      <c r="A11" s="349"/>
      <c r="B11" s="349"/>
      <c r="C11" s="349"/>
      <c r="D11" s="349"/>
      <c r="E11" s="349"/>
      <c r="F11" s="349"/>
      <c r="G11" s="349"/>
      <c r="H11" s="349"/>
      <c r="I11" s="349"/>
      <c r="J11" s="349"/>
      <c r="K11" s="349"/>
      <c r="L11" s="349"/>
    </row>
    <row r="12" spans="1:44" x14ac:dyDescent="0.25">
      <c r="A12" s="303" t="str">
        <f>'1. паспорт местоположение'!A12:C12</f>
        <v>M_NS3300.PR.0010</v>
      </c>
      <c r="B12" s="303"/>
      <c r="C12" s="303"/>
      <c r="D12" s="303"/>
      <c r="E12" s="303"/>
      <c r="F12" s="303"/>
      <c r="G12" s="303"/>
      <c r="H12" s="303"/>
      <c r="I12" s="303"/>
      <c r="J12" s="303"/>
      <c r="K12" s="303"/>
      <c r="L12" s="303"/>
    </row>
    <row r="13" spans="1:44" x14ac:dyDescent="0.25">
      <c r="A13" s="350" t="s">
        <v>8</v>
      </c>
      <c r="B13" s="350"/>
      <c r="C13" s="350"/>
      <c r="D13" s="350"/>
      <c r="E13" s="350"/>
      <c r="F13" s="350"/>
      <c r="G13" s="350"/>
      <c r="H13" s="350"/>
      <c r="I13" s="350"/>
      <c r="J13" s="350"/>
      <c r="K13" s="350"/>
      <c r="L13" s="350"/>
    </row>
    <row r="14" spans="1:44" ht="18.75" x14ac:dyDescent="0.25">
      <c r="A14" s="306"/>
      <c r="B14" s="306"/>
      <c r="C14" s="306"/>
      <c r="D14" s="306"/>
      <c r="E14" s="306"/>
      <c r="F14" s="306"/>
      <c r="G14" s="306"/>
      <c r="H14" s="306"/>
      <c r="I14" s="306"/>
      <c r="J14" s="306"/>
      <c r="K14" s="306"/>
      <c r="L14" s="306"/>
    </row>
    <row r="15" spans="1:44" x14ac:dyDescent="0.25">
      <c r="A15" s="303" t="str">
        <f>'1. паспорт местоположение'!A15:C15</f>
        <v>Создание выделенного контура управления технологическими системами в филиале "Тюменские ЭС" (Управление ТЭС) АО "Россети Тюмень"</v>
      </c>
      <c r="B15" s="303"/>
      <c r="C15" s="303"/>
      <c r="D15" s="303"/>
      <c r="E15" s="303"/>
      <c r="F15" s="303"/>
      <c r="G15" s="303"/>
      <c r="H15" s="303"/>
      <c r="I15" s="303"/>
      <c r="J15" s="303"/>
      <c r="K15" s="303"/>
      <c r="L15" s="303"/>
    </row>
    <row r="16" spans="1:44" x14ac:dyDescent="0.25">
      <c r="A16" s="350" t="s">
        <v>7</v>
      </c>
      <c r="B16" s="350"/>
      <c r="C16" s="350"/>
      <c r="D16" s="350"/>
      <c r="E16" s="350"/>
      <c r="F16" s="350"/>
      <c r="G16" s="350"/>
      <c r="H16" s="350"/>
      <c r="I16" s="350"/>
      <c r="J16" s="350"/>
      <c r="K16" s="350"/>
      <c r="L16" s="350"/>
    </row>
    <row r="17" spans="1:12" ht="15.75" customHeight="1" x14ac:dyDescent="0.25">
      <c r="L17" s="285"/>
    </row>
    <row r="18" spans="1:12" x14ac:dyDescent="0.25">
      <c r="K18" s="47"/>
    </row>
    <row r="19" spans="1:12" ht="15.75" customHeight="1" x14ac:dyDescent="0.25">
      <c r="A19" s="348" t="s">
        <v>493</v>
      </c>
      <c r="B19" s="348"/>
      <c r="C19" s="348"/>
      <c r="D19" s="348"/>
      <c r="E19" s="348"/>
      <c r="F19" s="348"/>
      <c r="G19" s="348"/>
      <c r="H19" s="348"/>
      <c r="I19" s="348"/>
      <c r="J19" s="348"/>
      <c r="K19" s="348"/>
      <c r="L19" s="348"/>
    </row>
    <row r="20" spans="1:12" x14ac:dyDescent="0.25">
      <c r="A20" s="70"/>
      <c r="B20" s="70"/>
      <c r="C20" s="287"/>
      <c r="D20" s="287"/>
      <c r="E20" s="287"/>
      <c r="F20" s="287"/>
      <c r="G20" s="288"/>
      <c r="H20" s="288"/>
      <c r="I20" s="287"/>
      <c r="J20" s="287"/>
      <c r="K20" s="287"/>
      <c r="L20" s="287"/>
    </row>
    <row r="21" spans="1:12" ht="28.5" customHeight="1" x14ac:dyDescent="0.25">
      <c r="A21" s="351" t="s">
        <v>230</v>
      </c>
      <c r="B21" s="351" t="s">
        <v>229</v>
      </c>
      <c r="C21" s="357" t="s">
        <v>426</v>
      </c>
      <c r="D21" s="357"/>
      <c r="E21" s="357"/>
      <c r="F21" s="357"/>
      <c r="G21" s="357"/>
      <c r="H21" s="357"/>
      <c r="I21" s="352" t="s">
        <v>228</v>
      </c>
      <c r="J21" s="354" t="s">
        <v>428</v>
      </c>
      <c r="K21" s="351" t="s">
        <v>227</v>
      </c>
      <c r="L21" s="353" t="s">
        <v>427</v>
      </c>
    </row>
    <row r="22" spans="1:12" ht="58.5" customHeight="1" x14ac:dyDescent="0.25">
      <c r="A22" s="351"/>
      <c r="B22" s="351"/>
      <c r="C22" s="358" t="s">
        <v>3</v>
      </c>
      <c r="D22" s="358"/>
      <c r="E22" s="140"/>
      <c r="F22" s="141"/>
      <c r="G22" s="359" t="s">
        <v>2</v>
      </c>
      <c r="H22" s="360"/>
      <c r="I22" s="352"/>
      <c r="J22" s="355"/>
      <c r="K22" s="351"/>
      <c r="L22" s="353"/>
    </row>
    <row r="23" spans="1:12" ht="47.25" x14ac:dyDescent="0.25">
      <c r="A23" s="351"/>
      <c r="B23" s="351"/>
      <c r="C23" s="81" t="s">
        <v>226</v>
      </c>
      <c r="D23" s="81" t="s">
        <v>225</v>
      </c>
      <c r="E23" s="81" t="s">
        <v>226</v>
      </c>
      <c r="F23" s="81" t="s">
        <v>225</v>
      </c>
      <c r="G23" s="81" t="s">
        <v>226</v>
      </c>
      <c r="H23" s="81" t="s">
        <v>225</v>
      </c>
      <c r="I23" s="352"/>
      <c r="J23" s="356"/>
      <c r="K23" s="351"/>
      <c r="L23" s="353"/>
    </row>
    <row r="24" spans="1:12" x14ac:dyDescent="0.25">
      <c r="A24" s="284">
        <v>1</v>
      </c>
      <c r="B24" s="284">
        <v>2</v>
      </c>
      <c r="C24" s="81">
        <v>3</v>
      </c>
      <c r="D24" s="81">
        <v>4</v>
      </c>
      <c r="E24" s="81">
        <v>5</v>
      </c>
      <c r="F24" s="81">
        <v>6</v>
      </c>
      <c r="G24" s="81">
        <v>7</v>
      </c>
      <c r="H24" s="81">
        <v>8</v>
      </c>
      <c r="I24" s="81">
        <v>9</v>
      </c>
      <c r="J24" s="81">
        <v>10</v>
      </c>
      <c r="K24" s="81">
        <v>11</v>
      </c>
      <c r="L24" s="81">
        <v>12</v>
      </c>
    </row>
    <row r="25" spans="1:12" ht="31.5" x14ac:dyDescent="0.25">
      <c r="A25" s="81">
        <v>1</v>
      </c>
      <c r="B25" s="289" t="s">
        <v>224</v>
      </c>
      <c r="C25" s="289"/>
      <c r="D25" s="80"/>
      <c r="E25" s="80"/>
      <c r="F25" s="80"/>
      <c r="G25" s="80"/>
      <c r="H25" s="80"/>
      <c r="I25" s="80"/>
      <c r="J25" s="80"/>
      <c r="K25" s="75"/>
      <c r="L25" s="90"/>
    </row>
    <row r="26" spans="1:12" ht="21.75" customHeight="1" x14ac:dyDescent="0.25">
      <c r="A26" s="81" t="s">
        <v>223</v>
      </c>
      <c r="B26" s="290" t="s">
        <v>433</v>
      </c>
      <c r="C26" s="291" t="s">
        <v>541</v>
      </c>
      <c r="D26" s="291" t="s">
        <v>541</v>
      </c>
      <c r="E26" s="80"/>
      <c r="F26" s="80"/>
      <c r="G26" s="200" t="s">
        <v>538</v>
      </c>
      <c r="H26" s="200" t="s">
        <v>538</v>
      </c>
      <c r="I26" s="80"/>
      <c r="J26" s="80"/>
      <c r="K26" s="75"/>
      <c r="L26" s="75"/>
    </row>
    <row r="27" spans="1:12" s="71" customFormat="1" ht="39" customHeight="1" x14ac:dyDescent="0.25">
      <c r="A27" s="81" t="s">
        <v>222</v>
      </c>
      <c r="B27" s="290" t="s">
        <v>435</v>
      </c>
      <c r="C27" s="291" t="s">
        <v>541</v>
      </c>
      <c r="D27" s="291" t="s">
        <v>541</v>
      </c>
      <c r="E27" s="80"/>
      <c r="F27" s="80"/>
      <c r="G27" s="200" t="s">
        <v>538</v>
      </c>
      <c r="H27" s="200" t="s">
        <v>538</v>
      </c>
      <c r="I27" s="80"/>
      <c r="J27" s="80"/>
      <c r="K27" s="75"/>
      <c r="L27" s="75"/>
    </row>
    <row r="28" spans="1:12" s="71" customFormat="1" ht="70.5" customHeight="1" x14ac:dyDescent="0.25">
      <c r="A28" s="81" t="s">
        <v>434</v>
      </c>
      <c r="B28" s="290" t="s">
        <v>439</v>
      </c>
      <c r="C28" s="291" t="s">
        <v>541</v>
      </c>
      <c r="D28" s="291" t="s">
        <v>541</v>
      </c>
      <c r="E28" s="80"/>
      <c r="F28" s="80"/>
      <c r="G28" s="200" t="s">
        <v>538</v>
      </c>
      <c r="H28" s="200" t="s">
        <v>538</v>
      </c>
      <c r="I28" s="80"/>
      <c r="J28" s="80"/>
      <c r="K28" s="75"/>
      <c r="L28" s="75"/>
    </row>
    <row r="29" spans="1:12" s="71" customFormat="1" ht="54" customHeight="1" x14ac:dyDescent="0.25">
      <c r="A29" s="81" t="s">
        <v>221</v>
      </c>
      <c r="B29" s="290" t="s">
        <v>438</v>
      </c>
      <c r="C29" s="291" t="s">
        <v>541</v>
      </c>
      <c r="D29" s="291" t="s">
        <v>541</v>
      </c>
      <c r="E29" s="80"/>
      <c r="F29" s="80"/>
      <c r="G29" s="200" t="s">
        <v>538</v>
      </c>
      <c r="H29" s="200" t="s">
        <v>538</v>
      </c>
      <c r="I29" s="80"/>
      <c r="J29" s="80"/>
      <c r="K29" s="75"/>
      <c r="L29" s="75"/>
    </row>
    <row r="30" spans="1:12" s="71" customFormat="1" ht="42" customHeight="1" x14ac:dyDescent="0.25">
      <c r="A30" s="81" t="s">
        <v>220</v>
      </c>
      <c r="B30" s="290" t="s">
        <v>440</v>
      </c>
      <c r="C30" s="291" t="s">
        <v>541</v>
      </c>
      <c r="D30" s="291" t="s">
        <v>541</v>
      </c>
      <c r="E30" s="80"/>
      <c r="F30" s="80"/>
      <c r="G30" s="200" t="s">
        <v>538</v>
      </c>
      <c r="H30" s="200" t="s">
        <v>538</v>
      </c>
      <c r="I30" s="80"/>
      <c r="J30" s="80"/>
      <c r="K30" s="75"/>
      <c r="L30" s="75"/>
    </row>
    <row r="31" spans="1:12" s="71" customFormat="1" ht="37.5" customHeight="1" x14ac:dyDescent="0.25">
      <c r="A31" s="81" t="s">
        <v>219</v>
      </c>
      <c r="B31" s="292" t="s">
        <v>436</v>
      </c>
      <c r="C31" s="291" t="s">
        <v>541</v>
      </c>
      <c r="D31" s="291" t="s">
        <v>541</v>
      </c>
      <c r="E31" s="80"/>
      <c r="F31" s="80"/>
      <c r="G31" s="200">
        <v>44713</v>
      </c>
      <c r="H31" s="200">
        <f>G31+60</f>
        <v>44773</v>
      </c>
      <c r="I31" s="80"/>
      <c r="J31" s="80"/>
      <c r="K31" s="75"/>
      <c r="L31" s="75"/>
    </row>
    <row r="32" spans="1:12" s="71" customFormat="1" ht="31.5" x14ac:dyDescent="0.25">
      <c r="A32" s="81" t="s">
        <v>217</v>
      </c>
      <c r="B32" s="292" t="s">
        <v>441</v>
      </c>
      <c r="C32" s="291" t="s">
        <v>541</v>
      </c>
      <c r="D32" s="291" t="s">
        <v>541</v>
      </c>
      <c r="E32" s="80"/>
      <c r="F32" s="80"/>
      <c r="G32" s="200">
        <f>H31+120</f>
        <v>44893</v>
      </c>
      <c r="H32" s="200">
        <f>G32+30</f>
        <v>44923</v>
      </c>
      <c r="I32" s="80"/>
      <c r="J32" s="80"/>
      <c r="K32" s="75"/>
      <c r="L32" s="75"/>
    </row>
    <row r="33" spans="1:12" s="71" customFormat="1" ht="37.5" customHeight="1" x14ac:dyDescent="0.25">
      <c r="A33" s="81" t="s">
        <v>451</v>
      </c>
      <c r="B33" s="292" t="s">
        <v>368</v>
      </c>
      <c r="C33" s="291" t="s">
        <v>541</v>
      </c>
      <c r="D33" s="291" t="s">
        <v>541</v>
      </c>
      <c r="E33" s="80"/>
      <c r="F33" s="80"/>
      <c r="G33" s="200" t="s">
        <v>538</v>
      </c>
      <c r="H33" s="200" t="s">
        <v>538</v>
      </c>
      <c r="I33" s="80"/>
      <c r="J33" s="80"/>
      <c r="K33" s="75"/>
      <c r="L33" s="75"/>
    </row>
    <row r="34" spans="1:12" s="71" customFormat="1" ht="47.25" customHeight="1" x14ac:dyDescent="0.25">
      <c r="A34" s="81" t="s">
        <v>452</v>
      </c>
      <c r="B34" s="292" t="s">
        <v>445</v>
      </c>
      <c r="C34" s="291" t="s">
        <v>541</v>
      </c>
      <c r="D34" s="291" t="s">
        <v>541</v>
      </c>
      <c r="E34" s="79"/>
      <c r="F34" s="79"/>
      <c r="G34" s="200" t="s">
        <v>538</v>
      </c>
      <c r="H34" s="200" t="s">
        <v>538</v>
      </c>
      <c r="I34" s="79"/>
      <c r="J34" s="79"/>
      <c r="K34" s="79"/>
      <c r="L34" s="75"/>
    </row>
    <row r="35" spans="1:12" s="71" customFormat="1" ht="49.5" customHeight="1" x14ac:dyDescent="0.25">
      <c r="A35" s="81" t="s">
        <v>453</v>
      </c>
      <c r="B35" s="292" t="s">
        <v>218</v>
      </c>
      <c r="C35" s="291" t="s">
        <v>541</v>
      </c>
      <c r="D35" s="291" t="s">
        <v>541</v>
      </c>
      <c r="E35" s="79"/>
      <c r="F35" s="79"/>
      <c r="G35" s="200">
        <f>H32</f>
        <v>44923</v>
      </c>
      <c r="H35" s="200">
        <f>G35+3</f>
        <v>44926</v>
      </c>
      <c r="I35" s="79"/>
      <c r="J35" s="79"/>
      <c r="K35" s="79"/>
      <c r="L35" s="75"/>
    </row>
    <row r="36" spans="1:12" ht="37.5" customHeight="1" x14ac:dyDescent="0.25">
      <c r="A36" s="81" t="s">
        <v>454</v>
      </c>
      <c r="B36" s="292" t="s">
        <v>437</v>
      </c>
      <c r="C36" s="291" t="s">
        <v>541</v>
      </c>
      <c r="D36" s="291" t="s">
        <v>541</v>
      </c>
      <c r="E36" s="78"/>
      <c r="F36" s="77"/>
      <c r="G36" s="201" t="s">
        <v>538</v>
      </c>
      <c r="H36" s="201" t="s">
        <v>538</v>
      </c>
      <c r="I36" s="76"/>
      <c r="J36" s="76"/>
      <c r="K36" s="75"/>
      <c r="L36" s="75"/>
    </row>
    <row r="37" spans="1:12" x14ac:dyDescent="0.25">
      <c r="A37" s="81" t="s">
        <v>455</v>
      </c>
      <c r="B37" s="292" t="s">
        <v>216</v>
      </c>
      <c r="C37" s="291" t="s">
        <v>541</v>
      </c>
      <c r="D37" s="291" t="s">
        <v>541</v>
      </c>
      <c r="E37" s="78"/>
      <c r="F37" s="77"/>
      <c r="G37" s="201">
        <f>G32</f>
        <v>44893</v>
      </c>
      <c r="H37" s="201">
        <f>H32</f>
        <v>44923</v>
      </c>
      <c r="I37" s="76"/>
      <c r="J37" s="76"/>
      <c r="K37" s="75"/>
      <c r="L37" s="75"/>
    </row>
    <row r="38" spans="1:12" x14ac:dyDescent="0.25">
      <c r="A38" s="81" t="s">
        <v>456</v>
      </c>
      <c r="B38" s="289" t="s">
        <v>215</v>
      </c>
      <c r="C38" s="291"/>
      <c r="D38" s="291"/>
      <c r="E38" s="75"/>
      <c r="F38" s="75"/>
      <c r="G38" s="201"/>
      <c r="H38" s="201"/>
      <c r="I38" s="75"/>
      <c r="J38" s="75"/>
      <c r="K38" s="75"/>
      <c r="L38" s="75"/>
    </row>
    <row r="39" spans="1:12" ht="78.75" x14ac:dyDescent="0.25">
      <c r="A39" s="81">
        <v>2</v>
      </c>
      <c r="B39" s="292" t="s">
        <v>442</v>
      </c>
      <c r="C39" s="291" t="s">
        <v>541</v>
      </c>
      <c r="D39" s="291" t="s">
        <v>541</v>
      </c>
      <c r="E39" s="75"/>
      <c r="F39" s="75"/>
      <c r="G39" s="200">
        <f>H35+90</f>
        <v>45016</v>
      </c>
      <c r="H39" s="200">
        <f>G39+60</f>
        <v>45076</v>
      </c>
      <c r="I39" s="75"/>
      <c r="J39" s="75"/>
      <c r="K39" s="75"/>
      <c r="L39" s="75"/>
    </row>
    <row r="40" spans="1:12" ht="33.75" customHeight="1" x14ac:dyDescent="0.25">
      <c r="A40" s="81" t="s">
        <v>214</v>
      </c>
      <c r="B40" s="292" t="s">
        <v>444</v>
      </c>
      <c r="C40" s="291" t="s">
        <v>541</v>
      </c>
      <c r="D40" s="291" t="s">
        <v>541</v>
      </c>
      <c r="E40" s="75"/>
      <c r="F40" s="75"/>
      <c r="G40" s="201" t="s">
        <v>538</v>
      </c>
      <c r="H40" s="201" t="s">
        <v>538</v>
      </c>
      <c r="I40" s="75"/>
      <c r="J40" s="75"/>
      <c r="K40" s="75"/>
      <c r="L40" s="75"/>
    </row>
    <row r="41" spans="1:12" ht="63" customHeight="1" x14ac:dyDescent="0.25">
      <c r="A41" s="81" t="s">
        <v>213</v>
      </c>
      <c r="B41" s="289" t="s">
        <v>524</v>
      </c>
      <c r="C41" s="291"/>
      <c r="D41" s="291"/>
      <c r="E41" s="75"/>
      <c r="F41" s="75"/>
      <c r="G41" s="201"/>
      <c r="H41" s="201"/>
      <c r="I41" s="75"/>
      <c r="J41" s="75"/>
      <c r="K41" s="75"/>
      <c r="L41" s="75"/>
    </row>
    <row r="42" spans="1:12" ht="58.5" customHeight="1" x14ac:dyDescent="0.25">
      <c r="A42" s="81">
        <v>3</v>
      </c>
      <c r="B42" s="292" t="s">
        <v>443</v>
      </c>
      <c r="C42" s="291" t="s">
        <v>541</v>
      </c>
      <c r="D42" s="291" t="s">
        <v>541</v>
      </c>
      <c r="E42" s="75"/>
      <c r="F42" s="75"/>
      <c r="G42" s="201">
        <f>H39</f>
        <v>45076</v>
      </c>
      <c r="H42" s="201">
        <f>G42+60</f>
        <v>45136</v>
      </c>
      <c r="I42" s="75"/>
      <c r="J42" s="75"/>
      <c r="K42" s="75"/>
      <c r="L42" s="75"/>
    </row>
    <row r="43" spans="1:12" ht="34.5" customHeight="1" x14ac:dyDescent="0.25">
      <c r="A43" s="81" t="s">
        <v>212</v>
      </c>
      <c r="B43" s="292" t="s">
        <v>210</v>
      </c>
      <c r="C43" s="291" t="s">
        <v>541</v>
      </c>
      <c r="D43" s="291" t="s">
        <v>541</v>
      </c>
      <c r="E43" s="75"/>
      <c r="F43" s="75"/>
      <c r="G43" s="201">
        <f>H39</f>
        <v>45076</v>
      </c>
      <c r="H43" s="201">
        <f>G43+90</f>
        <v>45166</v>
      </c>
      <c r="I43" s="75"/>
      <c r="J43" s="75"/>
      <c r="K43" s="75"/>
      <c r="L43" s="75"/>
    </row>
    <row r="44" spans="1:12" ht="24.75" customHeight="1" x14ac:dyDescent="0.25">
      <c r="A44" s="81" t="s">
        <v>211</v>
      </c>
      <c r="B44" s="292" t="s">
        <v>208</v>
      </c>
      <c r="C44" s="291" t="s">
        <v>541</v>
      </c>
      <c r="D44" s="291" t="s">
        <v>541</v>
      </c>
      <c r="E44" s="75"/>
      <c r="F44" s="75"/>
      <c r="G44" s="201">
        <f>H43</f>
        <v>45166</v>
      </c>
      <c r="H44" s="201">
        <f>G44+70</f>
        <v>45236</v>
      </c>
      <c r="I44" s="75"/>
      <c r="J44" s="75"/>
      <c r="K44" s="75"/>
      <c r="L44" s="75"/>
    </row>
    <row r="45" spans="1:12" ht="90.75" customHeight="1" x14ac:dyDescent="0.25">
      <c r="A45" s="81" t="s">
        <v>209</v>
      </c>
      <c r="B45" s="292" t="s">
        <v>447</v>
      </c>
      <c r="C45" s="291" t="s">
        <v>541</v>
      </c>
      <c r="D45" s="291" t="s">
        <v>541</v>
      </c>
      <c r="E45" s="75"/>
      <c r="F45" s="75"/>
      <c r="G45" s="201" t="s">
        <v>538</v>
      </c>
      <c r="H45" s="201" t="s">
        <v>538</v>
      </c>
      <c r="I45" s="75"/>
      <c r="J45" s="75"/>
      <c r="K45" s="75"/>
      <c r="L45" s="75"/>
    </row>
    <row r="46" spans="1:12" ht="167.25" customHeight="1" x14ac:dyDescent="0.25">
      <c r="A46" s="81" t="s">
        <v>207</v>
      </c>
      <c r="B46" s="292" t="s">
        <v>446</v>
      </c>
      <c r="C46" s="291" t="s">
        <v>541</v>
      </c>
      <c r="D46" s="291" t="s">
        <v>541</v>
      </c>
      <c r="E46" s="75"/>
      <c r="F46" s="75"/>
      <c r="G46" s="201" t="s">
        <v>538</v>
      </c>
      <c r="H46" s="201" t="s">
        <v>538</v>
      </c>
      <c r="I46" s="75"/>
      <c r="J46" s="75"/>
      <c r="K46" s="75"/>
      <c r="L46" s="75"/>
    </row>
    <row r="47" spans="1:12" ht="30.75" customHeight="1" x14ac:dyDescent="0.25">
      <c r="A47" s="81" t="s">
        <v>205</v>
      </c>
      <c r="B47" s="292" t="s">
        <v>206</v>
      </c>
      <c r="C47" s="291" t="s">
        <v>541</v>
      </c>
      <c r="D47" s="291" t="s">
        <v>541</v>
      </c>
      <c r="E47" s="75"/>
      <c r="F47" s="75"/>
      <c r="G47" s="201">
        <f>H44</f>
        <v>45236</v>
      </c>
      <c r="H47" s="201">
        <f>G47+30</f>
        <v>45266</v>
      </c>
      <c r="I47" s="75"/>
      <c r="J47" s="75"/>
      <c r="K47" s="75"/>
      <c r="L47" s="75"/>
    </row>
    <row r="48" spans="1:12" ht="37.5" customHeight="1" x14ac:dyDescent="0.25">
      <c r="A48" s="81" t="s">
        <v>457</v>
      </c>
      <c r="B48" s="289" t="s">
        <v>204</v>
      </c>
      <c r="C48" s="291"/>
      <c r="D48" s="291"/>
      <c r="E48" s="75"/>
      <c r="F48" s="75"/>
      <c r="G48" s="201"/>
      <c r="H48" s="201"/>
      <c r="I48" s="75"/>
      <c r="J48" s="75"/>
      <c r="K48" s="75"/>
      <c r="L48" s="75"/>
    </row>
    <row r="49" spans="1:12" ht="35.25" customHeight="1" x14ac:dyDescent="0.25">
      <c r="A49" s="81">
        <v>4</v>
      </c>
      <c r="B49" s="292" t="s">
        <v>202</v>
      </c>
      <c r="C49" s="291" t="s">
        <v>541</v>
      </c>
      <c r="D49" s="291" t="s">
        <v>541</v>
      </c>
      <c r="E49" s="75"/>
      <c r="F49" s="75"/>
      <c r="G49" s="201">
        <f>H47</f>
        <v>45266</v>
      </c>
      <c r="H49" s="201">
        <f>G49+3</f>
        <v>45269</v>
      </c>
      <c r="I49" s="75"/>
      <c r="J49" s="75"/>
      <c r="K49" s="75"/>
      <c r="L49" s="75"/>
    </row>
    <row r="50" spans="1:12" ht="86.25" customHeight="1" x14ac:dyDescent="0.25">
      <c r="A50" s="81" t="s">
        <v>203</v>
      </c>
      <c r="B50" s="292" t="s">
        <v>596</v>
      </c>
      <c r="C50" s="291" t="s">
        <v>541</v>
      </c>
      <c r="D50" s="291" t="s">
        <v>541</v>
      </c>
      <c r="E50" s="75"/>
      <c r="F50" s="75"/>
      <c r="G50" s="201">
        <f>H49</f>
        <v>45269</v>
      </c>
      <c r="H50" s="201">
        <f>G50+15</f>
        <v>45284</v>
      </c>
      <c r="I50" s="75"/>
      <c r="J50" s="75"/>
      <c r="K50" s="75"/>
      <c r="L50" s="75"/>
    </row>
    <row r="51" spans="1:12" ht="77.25" customHeight="1" x14ac:dyDescent="0.25">
      <c r="A51" s="81" t="s">
        <v>201</v>
      </c>
      <c r="B51" s="292" t="s">
        <v>448</v>
      </c>
      <c r="C51" s="291" t="s">
        <v>541</v>
      </c>
      <c r="D51" s="291" t="s">
        <v>541</v>
      </c>
      <c r="E51" s="75"/>
      <c r="F51" s="75"/>
      <c r="G51" s="201" t="s">
        <v>538</v>
      </c>
      <c r="H51" s="201" t="s">
        <v>538</v>
      </c>
      <c r="I51" s="75"/>
      <c r="J51" s="75"/>
      <c r="K51" s="75"/>
      <c r="L51" s="75"/>
    </row>
    <row r="52" spans="1:12" ht="71.25" customHeight="1" x14ac:dyDescent="0.25">
      <c r="A52" s="81" t="s">
        <v>199</v>
      </c>
      <c r="B52" s="292" t="s">
        <v>200</v>
      </c>
      <c r="C52" s="291" t="s">
        <v>541</v>
      </c>
      <c r="D52" s="291" t="s">
        <v>541</v>
      </c>
      <c r="E52" s="75"/>
      <c r="F52" s="75"/>
      <c r="G52" s="201" t="s">
        <v>538</v>
      </c>
      <c r="H52" s="201" t="s">
        <v>538</v>
      </c>
      <c r="I52" s="75"/>
      <c r="J52" s="75"/>
      <c r="K52" s="75"/>
      <c r="L52" s="75"/>
    </row>
    <row r="53" spans="1:12" ht="48" customHeight="1" x14ac:dyDescent="0.25">
      <c r="A53" s="81" t="s">
        <v>197</v>
      </c>
      <c r="B53" s="148" t="s">
        <v>449</v>
      </c>
      <c r="C53" s="291" t="s">
        <v>541</v>
      </c>
      <c r="D53" s="291" t="s">
        <v>541</v>
      </c>
      <c r="E53" s="75"/>
      <c r="F53" s="75"/>
      <c r="G53" s="201">
        <f>H50</f>
        <v>45284</v>
      </c>
      <c r="H53" s="201">
        <v>45291</v>
      </c>
      <c r="I53" s="75"/>
      <c r="J53" s="75"/>
      <c r="K53" s="75"/>
      <c r="L53" s="75"/>
    </row>
    <row r="54" spans="1:12" ht="46.5" customHeight="1" x14ac:dyDescent="0.25">
      <c r="A54" s="81" t="s">
        <v>450</v>
      </c>
      <c r="B54" s="292" t="s">
        <v>198</v>
      </c>
      <c r="C54" s="291" t="s">
        <v>541</v>
      </c>
      <c r="D54" s="291" t="s">
        <v>541</v>
      </c>
      <c r="E54" s="75"/>
      <c r="F54" s="75"/>
      <c r="G54" s="201" t="s">
        <v>538</v>
      </c>
      <c r="H54" s="201" t="s">
        <v>538</v>
      </c>
      <c r="I54" s="75"/>
      <c r="J54" s="75"/>
      <c r="K54" s="75"/>
      <c r="L54" s="7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zoomScale="60" zoomScaleNormal="70" workbookViewId="0">
      <selection activeCell="AC35" sqref="AC35"/>
    </sheetView>
  </sheetViews>
  <sheetFormatPr defaultColWidth="9.140625" defaultRowHeight="15.75" x14ac:dyDescent="0.25"/>
  <cols>
    <col min="1" max="1" width="9.140625" style="69"/>
    <col min="2" max="2" width="57.85546875" style="69" customWidth="1"/>
    <col min="3" max="3" width="15.7109375" style="69" customWidth="1"/>
    <col min="4" max="4" width="19.7109375" style="69" bestFit="1" customWidth="1"/>
    <col min="5" max="5" width="19" style="69" bestFit="1" customWidth="1"/>
    <col min="6" max="6" width="18.28515625" style="69" bestFit="1" customWidth="1"/>
    <col min="7" max="7" width="12.7109375" style="69" customWidth="1"/>
    <col min="8" max="8" width="5.85546875" style="69" customWidth="1"/>
    <col min="9" max="9" width="5.140625" style="69" customWidth="1"/>
    <col min="10" max="10" width="7" style="69" bestFit="1" customWidth="1"/>
    <col min="11" max="11" width="4.42578125" style="69" bestFit="1" customWidth="1"/>
    <col min="12" max="12" width="4.42578125" style="69" customWidth="1"/>
    <col min="13" max="13" width="4.42578125" style="69" bestFit="1" customWidth="1"/>
    <col min="14" max="14" width="7" style="69" bestFit="1" customWidth="1"/>
    <col min="15" max="17" width="4.42578125" style="69" bestFit="1" customWidth="1"/>
    <col min="18" max="18" width="5.85546875" style="69" bestFit="1" customWidth="1"/>
    <col min="19" max="21" width="4.42578125" style="69" bestFit="1" customWidth="1"/>
    <col min="22" max="22" width="5.85546875" style="69" bestFit="1" customWidth="1"/>
    <col min="23" max="23" width="4.42578125" style="69" bestFit="1" customWidth="1"/>
    <col min="24" max="24" width="7" style="69" bestFit="1" customWidth="1"/>
    <col min="25" max="25" width="4.42578125" style="69" bestFit="1" customWidth="1"/>
    <col min="26" max="26" width="7" style="69" bestFit="1" customWidth="1"/>
    <col min="27" max="27" width="4.42578125" style="69" bestFit="1" customWidth="1"/>
    <col min="28" max="28" width="7.5703125" style="69" bestFit="1" customWidth="1"/>
    <col min="29" max="29" width="19.28515625" style="69" customWidth="1"/>
    <col min="30" max="30" width="10.7109375" style="69" customWidth="1"/>
    <col min="31" max="31" width="6.7109375" style="69" customWidth="1"/>
    <col min="32" max="33" width="16.7109375" style="69" customWidth="1"/>
    <col min="34" max="16384" width="9.140625" style="69"/>
  </cols>
  <sheetData>
    <row r="1" spans="1:33" ht="18.75" x14ac:dyDescent="0.25">
      <c r="AC1" s="168" t="s">
        <v>70</v>
      </c>
    </row>
    <row r="2" spans="1:33" ht="18.75" x14ac:dyDescent="0.3">
      <c r="AC2" s="169" t="s">
        <v>11</v>
      </c>
    </row>
    <row r="3" spans="1:33" ht="18.75" x14ac:dyDescent="0.3">
      <c r="AC3" s="169" t="s">
        <v>69</v>
      </c>
    </row>
    <row r="4" spans="1:33" ht="18.75" customHeight="1" x14ac:dyDescent="0.25">
      <c r="A4" s="296" t="str">
        <f>'1. паспорт местоположение'!A5:C5</f>
        <v>Год раскрытия информации: 2022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c r="AA4" s="296"/>
      <c r="AB4" s="296"/>
      <c r="AC4" s="296"/>
      <c r="AD4" s="162"/>
      <c r="AE4" s="162"/>
      <c r="AF4" s="162"/>
      <c r="AG4" s="162"/>
    </row>
    <row r="5" spans="1:33" ht="18.75" x14ac:dyDescent="0.3">
      <c r="E5" s="170"/>
      <c r="F5" s="68"/>
      <c r="N5" s="68"/>
      <c r="O5" s="68"/>
      <c r="P5" s="68"/>
      <c r="Q5" s="68"/>
      <c r="R5" s="68"/>
      <c r="S5" s="68"/>
      <c r="T5" s="68"/>
      <c r="U5" s="68"/>
      <c r="V5" s="68"/>
      <c r="W5" s="68"/>
      <c r="X5" s="68"/>
      <c r="Y5" s="68"/>
      <c r="Z5" s="68"/>
      <c r="AA5" s="68"/>
      <c r="AB5" s="68"/>
      <c r="AC5" s="82"/>
      <c r="AG5" s="169"/>
    </row>
    <row r="6" spans="1:33" ht="18.75" x14ac:dyDescent="0.25">
      <c r="A6" s="345" t="s">
        <v>10</v>
      </c>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345"/>
      <c r="AB6" s="345"/>
      <c r="AC6" s="345"/>
      <c r="AD6" s="171"/>
      <c r="AE6" s="171"/>
      <c r="AF6" s="171"/>
      <c r="AG6" s="171"/>
    </row>
    <row r="7" spans="1:33" ht="18.75" x14ac:dyDescent="0.25">
      <c r="A7" s="172"/>
      <c r="B7" s="172"/>
      <c r="C7" s="172"/>
      <c r="D7" s="172"/>
      <c r="E7" s="172"/>
      <c r="F7" s="172"/>
      <c r="G7" s="172"/>
      <c r="H7" s="172"/>
      <c r="I7" s="172"/>
      <c r="J7" s="173"/>
      <c r="K7" s="173"/>
      <c r="L7" s="173"/>
      <c r="M7" s="173"/>
      <c r="N7" s="173"/>
      <c r="O7" s="173"/>
      <c r="P7" s="173"/>
      <c r="Q7" s="173"/>
      <c r="R7" s="173"/>
      <c r="S7" s="173"/>
      <c r="T7" s="173"/>
      <c r="U7" s="173"/>
      <c r="V7" s="173"/>
      <c r="W7" s="173"/>
      <c r="X7" s="173"/>
      <c r="Y7" s="173"/>
      <c r="Z7" s="173"/>
      <c r="AA7" s="173"/>
      <c r="AB7" s="173"/>
      <c r="AC7" s="173"/>
      <c r="AD7" s="73"/>
      <c r="AE7" s="73"/>
      <c r="AF7" s="73"/>
      <c r="AG7" s="73"/>
    </row>
    <row r="8" spans="1:33" x14ac:dyDescent="0.25">
      <c r="A8" s="301" t="str">
        <f>'1. паспорт местоположение'!A9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c r="AB8" s="301"/>
      <c r="AC8" s="301"/>
      <c r="AD8" s="174"/>
      <c r="AE8" s="174"/>
      <c r="AF8" s="174"/>
      <c r="AG8" s="174"/>
    </row>
    <row r="9" spans="1:33" ht="18.75" customHeight="1" x14ac:dyDescent="0.25">
      <c r="A9" s="297" t="s">
        <v>9</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175"/>
      <c r="AE9" s="175"/>
      <c r="AF9" s="175"/>
      <c r="AG9" s="175"/>
    </row>
    <row r="10" spans="1:33" ht="18.75" x14ac:dyDescent="0.25">
      <c r="A10" s="172"/>
      <c r="B10" s="172"/>
      <c r="C10" s="172"/>
      <c r="D10" s="172"/>
      <c r="E10" s="172"/>
      <c r="F10" s="172"/>
      <c r="G10" s="172"/>
      <c r="H10" s="172"/>
      <c r="I10" s="172"/>
      <c r="J10" s="173"/>
      <c r="K10" s="173"/>
      <c r="L10" s="173"/>
      <c r="M10" s="173"/>
      <c r="N10" s="173"/>
      <c r="O10" s="173"/>
      <c r="P10" s="173"/>
      <c r="Q10" s="173"/>
      <c r="R10" s="173"/>
      <c r="S10" s="173"/>
      <c r="T10" s="173"/>
      <c r="U10" s="173"/>
      <c r="V10" s="173"/>
      <c r="W10" s="173"/>
      <c r="X10" s="173"/>
      <c r="Y10" s="173"/>
      <c r="Z10" s="173"/>
      <c r="AA10" s="173"/>
      <c r="AB10" s="173"/>
      <c r="AC10" s="173"/>
      <c r="AD10" s="73"/>
      <c r="AE10" s="73"/>
      <c r="AF10" s="73"/>
      <c r="AG10" s="73"/>
    </row>
    <row r="11" spans="1:33" x14ac:dyDescent="0.25">
      <c r="A11" s="301" t="str">
        <f>'1. паспорт местоположение'!A12:C12</f>
        <v>M_NS3300.PR.0010</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174"/>
      <c r="AE11" s="174"/>
      <c r="AF11" s="174"/>
      <c r="AG11" s="174"/>
    </row>
    <row r="12" spans="1:33" x14ac:dyDescent="0.25">
      <c r="A12" s="297" t="s">
        <v>8</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175"/>
      <c r="AE12" s="175"/>
      <c r="AF12" s="175"/>
      <c r="AG12" s="175"/>
    </row>
    <row r="13" spans="1:33" ht="16.5" customHeight="1" x14ac:dyDescent="0.3">
      <c r="A13" s="176"/>
      <c r="B13" s="176"/>
      <c r="C13" s="176"/>
      <c r="D13" s="176"/>
      <c r="E13" s="176"/>
      <c r="F13" s="176"/>
      <c r="G13" s="176"/>
      <c r="H13" s="176"/>
      <c r="I13" s="176"/>
      <c r="J13" s="177"/>
      <c r="K13" s="177"/>
      <c r="L13" s="177"/>
      <c r="M13" s="177"/>
      <c r="N13" s="177"/>
      <c r="O13" s="177"/>
      <c r="P13" s="177"/>
      <c r="Q13" s="177"/>
      <c r="R13" s="177"/>
      <c r="S13" s="177"/>
      <c r="T13" s="177"/>
      <c r="U13" s="177"/>
      <c r="V13" s="177"/>
      <c r="W13" s="177"/>
      <c r="X13" s="177"/>
      <c r="Y13" s="177"/>
      <c r="Z13" s="177"/>
      <c r="AA13" s="177"/>
      <c r="AB13" s="177"/>
      <c r="AC13" s="177"/>
      <c r="AD13" s="72"/>
      <c r="AE13" s="72"/>
      <c r="AF13" s="72"/>
      <c r="AG13" s="72"/>
    </row>
    <row r="14" spans="1:33" x14ac:dyDescent="0.25">
      <c r="A14" s="301" t="str">
        <f>'1. паспорт местоположение'!A15:C15</f>
        <v>Создание выделенного контура управления технологическими системами в филиале "Тюменские ЭС" (Управление ТЭС) АО "Россети Тюмень"</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174"/>
      <c r="AE14" s="174"/>
      <c r="AF14" s="174"/>
      <c r="AG14" s="174"/>
    </row>
    <row r="15" spans="1:33" ht="15.75" customHeight="1" x14ac:dyDescent="0.25">
      <c r="A15" s="297" t="s">
        <v>7</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175"/>
      <c r="AE15" s="175"/>
      <c r="AF15" s="175"/>
      <c r="AG15" s="175"/>
    </row>
    <row r="16" spans="1:33" x14ac:dyDescent="0.25">
      <c r="A16" s="361"/>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c r="Z16" s="361"/>
      <c r="AA16" s="361"/>
      <c r="AB16" s="361"/>
      <c r="AC16" s="361"/>
      <c r="AD16" s="177"/>
      <c r="AE16" s="177"/>
      <c r="AF16" s="177"/>
      <c r="AG16" s="177"/>
    </row>
    <row r="17" spans="1:35" x14ac:dyDescent="0.25">
      <c r="B17" s="68"/>
      <c r="C17" s="68"/>
      <c r="D17" s="68"/>
      <c r="E17" s="68"/>
      <c r="F17" s="68"/>
      <c r="AC17" s="68"/>
    </row>
    <row r="18" spans="1:35" x14ac:dyDescent="0.25">
      <c r="A18" s="362" t="s">
        <v>494</v>
      </c>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362"/>
      <c r="AB18" s="362"/>
      <c r="AC18" s="362"/>
      <c r="AD18" s="178"/>
      <c r="AE18" s="178"/>
      <c r="AF18" s="178"/>
      <c r="AG18" s="178"/>
    </row>
    <row r="20" spans="1:35" s="179" customFormat="1" ht="33" customHeight="1" x14ac:dyDescent="0.25">
      <c r="A20" s="363" t="s">
        <v>196</v>
      </c>
      <c r="B20" s="363" t="s">
        <v>195</v>
      </c>
      <c r="C20" s="366" t="s">
        <v>194</v>
      </c>
      <c r="D20" s="366"/>
      <c r="E20" s="367" t="s">
        <v>193</v>
      </c>
      <c r="F20" s="367"/>
      <c r="G20" s="368" t="s">
        <v>543</v>
      </c>
      <c r="H20" s="370" t="s">
        <v>544</v>
      </c>
      <c r="I20" s="371"/>
      <c r="J20" s="371"/>
      <c r="K20" s="371"/>
      <c r="L20" s="370" t="s">
        <v>545</v>
      </c>
      <c r="M20" s="371"/>
      <c r="N20" s="371"/>
      <c r="O20" s="371"/>
      <c r="P20" s="370" t="s">
        <v>546</v>
      </c>
      <c r="Q20" s="371"/>
      <c r="R20" s="371"/>
      <c r="S20" s="371"/>
      <c r="T20" s="370" t="s">
        <v>547</v>
      </c>
      <c r="U20" s="371"/>
      <c r="V20" s="371"/>
      <c r="W20" s="371"/>
      <c r="X20" s="370" t="s">
        <v>548</v>
      </c>
      <c r="Y20" s="371"/>
      <c r="Z20" s="371"/>
      <c r="AA20" s="371"/>
      <c r="AB20" s="372" t="s">
        <v>192</v>
      </c>
      <c r="AC20" s="372"/>
    </row>
    <row r="21" spans="1:35" s="179" customFormat="1" ht="81.75" customHeight="1" x14ac:dyDescent="0.25">
      <c r="A21" s="364"/>
      <c r="B21" s="364"/>
      <c r="C21" s="366"/>
      <c r="D21" s="366"/>
      <c r="E21" s="367"/>
      <c r="F21" s="367"/>
      <c r="G21" s="369"/>
      <c r="H21" s="366" t="s">
        <v>3</v>
      </c>
      <c r="I21" s="366"/>
      <c r="J21" s="351" t="s">
        <v>191</v>
      </c>
      <c r="K21" s="351"/>
      <c r="L21" s="366" t="s">
        <v>3</v>
      </c>
      <c r="M21" s="366"/>
      <c r="N21" s="351" t="s">
        <v>191</v>
      </c>
      <c r="O21" s="351"/>
      <c r="P21" s="366" t="s">
        <v>3</v>
      </c>
      <c r="Q21" s="366"/>
      <c r="R21" s="351" t="s">
        <v>191</v>
      </c>
      <c r="S21" s="351"/>
      <c r="T21" s="366" t="s">
        <v>3</v>
      </c>
      <c r="U21" s="366"/>
      <c r="V21" s="351" t="s">
        <v>191</v>
      </c>
      <c r="W21" s="351"/>
      <c r="X21" s="366" t="s">
        <v>3</v>
      </c>
      <c r="Y21" s="366"/>
      <c r="Z21" s="351" t="s">
        <v>191</v>
      </c>
      <c r="AA21" s="351"/>
      <c r="AB21" s="372"/>
      <c r="AC21" s="372"/>
    </row>
    <row r="22" spans="1:35" s="179" customFormat="1" ht="89.25" customHeight="1" x14ac:dyDescent="0.3">
      <c r="A22" s="365"/>
      <c r="B22" s="365"/>
      <c r="C22" s="180" t="s">
        <v>3</v>
      </c>
      <c r="D22" s="180" t="s">
        <v>189</v>
      </c>
      <c r="E22" s="181" t="s">
        <v>549</v>
      </c>
      <c r="F22" s="181" t="s">
        <v>550</v>
      </c>
      <c r="G22" s="358"/>
      <c r="H22" s="182" t="s">
        <v>473</v>
      </c>
      <c r="I22" s="182" t="s">
        <v>474</v>
      </c>
      <c r="J22" s="182" t="s">
        <v>473</v>
      </c>
      <c r="K22" s="182" t="s">
        <v>474</v>
      </c>
      <c r="L22" s="182" t="s">
        <v>473</v>
      </c>
      <c r="M22" s="182" t="s">
        <v>474</v>
      </c>
      <c r="N22" s="182" t="s">
        <v>473</v>
      </c>
      <c r="O22" s="182" t="s">
        <v>474</v>
      </c>
      <c r="P22" s="182" t="s">
        <v>473</v>
      </c>
      <c r="Q22" s="182" t="s">
        <v>474</v>
      </c>
      <c r="R22" s="182" t="s">
        <v>473</v>
      </c>
      <c r="S22" s="182" t="s">
        <v>474</v>
      </c>
      <c r="T22" s="182" t="s">
        <v>473</v>
      </c>
      <c r="U22" s="182" t="s">
        <v>474</v>
      </c>
      <c r="V22" s="182" t="s">
        <v>473</v>
      </c>
      <c r="W22" s="182" t="s">
        <v>474</v>
      </c>
      <c r="X22" s="182" t="s">
        <v>473</v>
      </c>
      <c r="Y22" s="182" t="s">
        <v>474</v>
      </c>
      <c r="Z22" s="182" t="s">
        <v>473</v>
      </c>
      <c r="AA22" s="182" t="s">
        <v>474</v>
      </c>
      <c r="AB22" s="180" t="s">
        <v>190</v>
      </c>
      <c r="AC22" s="180" t="s">
        <v>189</v>
      </c>
      <c r="AE22" s="183"/>
      <c r="AF22" s="183"/>
      <c r="AG22" s="183"/>
      <c r="AH22" s="183"/>
      <c r="AI22" s="184"/>
    </row>
    <row r="23" spans="1:35" s="179" customFormat="1" ht="19.5" customHeight="1" x14ac:dyDescent="0.25">
      <c r="A23" s="185">
        <v>1</v>
      </c>
      <c r="B23" s="185">
        <v>2</v>
      </c>
      <c r="C23" s="185">
        <v>3</v>
      </c>
      <c r="D23" s="185">
        <v>4</v>
      </c>
      <c r="E23" s="185">
        <v>5</v>
      </c>
      <c r="F23" s="185">
        <v>6</v>
      </c>
      <c r="G23" s="185">
        <v>7</v>
      </c>
      <c r="H23" s="185">
        <v>8</v>
      </c>
      <c r="I23" s="185">
        <v>9</v>
      </c>
      <c r="J23" s="185">
        <v>10</v>
      </c>
      <c r="K23" s="185">
        <v>11</v>
      </c>
      <c r="L23" s="185">
        <v>12</v>
      </c>
      <c r="M23" s="185">
        <v>13</v>
      </c>
      <c r="N23" s="185">
        <v>14</v>
      </c>
      <c r="O23" s="185">
        <v>15</v>
      </c>
      <c r="P23" s="185">
        <v>16</v>
      </c>
      <c r="Q23" s="185">
        <v>17</v>
      </c>
      <c r="R23" s="185">
        <v>18</v>
      </c>
      <c r="S23" s="185">
        <v>19</v>
      </c>
      <c r="T23" s="185">
        <v>20</v>
      </c>
      <c r="U23" s="185">
        <v>21</v>
      </c>
      <c r="V23" s="185">
        <v>22</v>
      </c>
      <c r="W23" s="185">
        <v>23</v>
      </c>
      <c r="X23" s="185">
        <v>24</v>
      </c>
      <c r="Y23" s="185">
        <v>25</v>
      </c>
      <c r="Z23" s="185">
        <v>26</v>
      </c>
      <c r="AA23" s="185">
        <v>27</v>
      </c>
      <c r="AB23" s="185">
        <v>28</v>
      </c>
      <c r="AC23" s="185">
        <v>29</v>
      </c>
      <c r="AE23" s="184"/>
      <c r="AF23" s="184"/>
      <c r="AG23" s="184"/>
      <c r="AH23" s="184"/>
      <c r="AI23" s="184"/>
    </row>
    <row r="24" spans="1:35" s="179" customFormat="1" ht="47.25" customHeight="1" x14ac:dyDescent="0.25">
      <c r="A24" s="186">
        <v>1</v>
      </c>
      <c r="B24" s="187" t="s">
        <v>188</v>
      </c>
      <c r="C24" s="203" t="s">
        <v>541</v>
      </c>
      <c r="D24" s="203">
        <f>D30*1.2</f>
        <v>31.31187546</v>
      </c>
      <c r="E24" s="203">
        <f>E30*1.2</f>
        <v>0</v>
      </c>
      <c r="F24" s="203">
        <v>0</v>
      </c>
      <c r="G24" s="203">
        <f>G30*1.2</f>
        <v>1.0767495</v>
      </c>
      <c r="H24" s="203" t="s">
        <v>541</v>
      </c>
      <c r="I24" s="203"/>
      <c r="J24" s="203">
        <f>J30*1.2</f>
        <v>30.235125960000001</v>
      </c>
      <c r="K24" s="203"/>
      <c r="L24" s="203" t="s">
        <v>541</v>
      </c>
      <c r="M24" s="203"/>
      <c r="N24" s="203">
        <v>0</v>
      </c>
      <c r="O24" s="203"/>
      <c r="P24" s="203" t="s">
        <v>541</v>
      </c>
      <c r="Q24" s="203"/>
      <c r="R24" s="203">
        <v>0</v>
      </c>
      <c r="S24" s="203"/>
      <c r="T24" s="203" t="s">
        <v>541</v>
      </c>
      <c r="U24" s="203"/>
      <c r="V24" s="203">
        <v>0</v>
      </c>
      <c r="W24" s="203"/>
      <c r="X24" s="203" t="s">
        <v>541</v>
      </c>
      <c r="Y24" s="203"/>
      <c r="Z24" s="203">
        <v>0</v>
      </c>
      <c r="AA24" s="203"/>
      <c r="AB24" s="203" t="s">
        <v>541</v>
      </c>
      <c r="AC24" s="203">
        <f>N24+J24+R24+V24+Z24</f>
        <v>30.235125960000001</v>
      </c>
    </row>
    <row r="25" spans="1:35" s="179" customFormat="1" ht="24" customHeight="1" x14ac:dyDescent="0.25">
      <c r="A25" s="189" t="s">
        <v>187</v>
      </c>
      <c r="B25" s="190" t="s">
        <v>186</v>
      </c>
      <c r="C25" s="203"/>
      <c r="D25" s="203"/>
      <c r="E25" s="203">
        <v>0</v>
      </c>
      <c r="F25" s="203">
        <v>0</v>
      </c>
      <c r="G25" s="203">
        <v>0</v>
      </c>
      <c r="H25" s="203"/>
      <c r="I25" s="203"/>
      <c r="J25" s="203"/>
      <c r="K25" s="203"/>
      <c r="L25" s="203"/>
      <c r="M25" s="203"/>
      <c r="N25" s="203"/>
      <c r="O25" s="203"/>
      <c r="P25" s="203"/>
      <c r="Q25" s="203"/>
      <c r="R25" s="203"/>
      <c r="S25" s="203"/>
      <c r="T25" s="203"/>
      <c r="U25" s="203"/>
      <c r="V25" s="203"/>
      <c r="W25" s="203"/>
      <c r="X25" s="203"/>
      <c r="Y25" s="203"/>
      <c r="Z25" s="203"/>
      <c r="AA25" s="203"/>
      <c r="AB25" s="203"/>
      <c r="AC25" s="203"/>
    </row>
    <row r="26" spans="1:35" s="179" customFormat="1" x14ac:dyDescent="0.25">
      <c r="A26" s="189" t="s">
        <v>185</v>
      </c>
      <c r="B26" s="190" t="s">
        <v>184</v>
      </c>
      <c r="C26" s="203"/>
      <c r="D26" s="203"/>
      <c r="E26" s="203">
        <v>0</v>
      </c>
      <c r="F26" s="203">
        <v>0</v>
      </c>
      <c r="G26" s="203">
        <v>0</v>
      </c>
      <c r="H26" s="203"/>
      <c r="I26" s="203"/>
      <c r="J26" s="203"/>
      <c r="K26" s="203"/>
      <c r="L26" s="203"/>
      <c r="M26" s="203"/>
      <c r="N26" s="203"/>
      <c r="O26" s="203"/>
      <c r="P26" s="203"/>
      <c r="Q26" s="203"/>
      <c r="R26" s="203"/>
      <c r="S26" s="203"/>
      <c r="T26" s="203"/>
      <c r="U26" s="203"/>
      <c r="V26" s="203"/>
      <c r="W26" s="203"/>
      <c r="X26" s="203"/>
      <c r="Y26" s="203"/>
      <c r="Z26" s="203"/>
      <c r="AA26" s="203"/>
      <c r="AB26" s="203"/>
      <c r="AC26" s="203"/>
    </row>
    <row r="27" spans="1:35" s="179" customFormat="1" ht="31.5" x14ac:dyDescent="0.25">
      <c r="A27" s="189" t="s">
        <v>183</v>
      </c>
      <c r="B27" s="190" t="s">
        <v>432</v>
      </c>
      <c r="C27" s="203" t="s">
        <v>541</v>
      </c>
      <c r="D27" s="203">
        <f>D30</f>
        <v>26.09322955</v>
      </c>
      <c r="E27" s="203">
        <v>0</v>
      </c>
      <c r="F27" s="203">
        <v>0</v>
      </c>
      <c r="G27" s="203">
        <f>G30</f>
        <v>0.89729124999999998</v>
      </c>
      <c r="H27" s="203" t="s">
        <v>541</v>
      </c>
      <c r="I27" s="203"/>
      <c r="J27" s="203">
        <f>J30</f>
        <v>25.195938300000002</v>
      </c>
      <c r="K27" s="203"/>
      <c r="L27" s="203" t="s">
        <v>541</v>
      </c>
      <c r="M27" s="203"/>
      <c r="N27" s="203">
        <v>0</v>
      </c>
      <c r="O27" s="203"/>
      <c r="P27" s="203" t="s">
        <v>541</v>
      </c>
      <c r="Q27" s="203"/>
      <c r="R27" s="203">
        <v>0</v>
      </c>
      <c r="S27" s="203"/>
      <c r="T27" s="203" t="s">
        <v>541</v>
      </c>
      <c r="U27" s="203"/>
      <c r="V27" s="203">
        <v>0</v>
      </c>
      <c r="W27" s="203"/>
      <c r="X27" s="203" t="s">
        <v>541</v>
      </c>
      <c r="Y27" s="203"/>
      <c r="Z27" s="203">
        <v>0</v>
      </c>
      <c r="AA27" s="203"/>
      <c r="AB27" s="203" t="s">
        <v>541</v>
      </c>
      <c r="AC27" s="203">
        <f>N27+J27+R27+V27+Z27</f>
        <v>25.195938300000002</v>
      </c>
    </row>
    <row r="28" spans="1:35" s="179" customFormat="1" x14ac:dyDescent="0.25">
      <c r="A28" s="189" t="s">
        <v>182</v>
      </c>
      <c r="B28" s="190" t="s">
        <v>181</v>
      </c>
      <c r="C28" s="203"/>
      <c r="D28" s="203"/>
      <c r="E28" s="203">
        <v>0</v>
      </c>
      <c r="F28" s="203">
        <v>0</v>
      </c>
      <c r="G28" s="203">
        <v>0</v>
      </c>
      <c r="H28" s="203"/>
      <c r="I28" s="203"/>
      <c r="J28" s="203"/>
      <c r="K28" s="203"/>
      <c r="L28" s="203"/>
      <c r="M28" s="203"/>
      <c r="N28" s="203"/>
      <c r="O28" s="203"/>
      <c r="P28" s="203"/>
      <c r="Q28" s="203"/>
      <c r="R28" s="203"/>
      <c r="S28" s="203"/>
      <c r="T28" s="203"/>
      <c r="U28" s="203"/>
      <c r="V28" s="203"/>
      <c r="W28" s="203"/>
      <c r="X28" s="203"/>
      <c r="Y28" s="203"/>
      <c r="Z28" s="203"/>
      <c r="AA28" s="203"/>
      <c r="AB28" s="203"/>
      <c r="AC28" s="203"/>
    </row>
    <row r="29" spans="1:35" s="179" customFormat="1" x14ac:dyDescent="0.25">
      <c r="A29" s="189" t="s">
        <v>180</v>
      </c>
      <c r="B29" s="191" t="s">
        <v>179</v>
      </c>
      <c r="C29" s="203" t="s">
        <v>541</v>
      </c>
      <c r="D29" s="203">
        <f>D24-D27</f>
        <v>5.2186459099999993</v>
      </c>
      <c r="E29" s="203">
        <v>0</v>
      </c>
      <c r="F29" s="203">
        <v>0</v>
      </c>
      <c r="G29" s="203">
        <f>G24-G27</f>
        <v>0.17945825000000004</v>
      </c>
      <c r="H29" s="203" t="s">
        <v>541</v>
      </c>
      <c r="I29" s="203"/>
      <c r="J29" s="203">
        <f>J24-J27</f>
        <v>5.0391876599999996</v>
      </c>
      <c r="K29" s="203"/>
      <c r="L29" s="203" t="s">
        <v>541</v>
      </c>
      <c r="M29" s="203"/>
      <c r="N29" s="203">
        <v>0</v>
      </c>
      <c r="O29" s="203"/>
      <c r="P29" s="203" t="s">
        <v>541</v>
      </c>
      <c r="Q29" s="203"/>
      <c r="R29" s="203">
        <v>0</v>
      </c>
      <c r="S29" s="203"/>
      <c r="T29" s="203" t="s">
        <v>541</v>
      </c>
      <c r="U29" s="203"/>
      <c r="V29" s="203">
        <v>0</v>
      </c>
      <c r="W29" s="203"/>
      <c r="X29" s="203" t="s">
        <v>541</v>
      </c>
      <c r="Y29" s="203"/>
      <c r="Z29" s="203">
        <v>0</v>
      </c>
      <c r="AA29" s="203"/>
      <c r="AB29" s="203" t="s">
        <v>541</v>
      </c>
      <c r="AC29" s="203">
        <f>N29+J29+R29+V29+Z29</f>
        <v>5.0391876599999996</v>
      </c>
    </row>
    <row r="30" spans="1:35" s="179" customFormat="1" ht="47.25" x14ac:dyDescent="0.25">
      <c r="A30" s="186" t="s">
        <v>64</v>
      </c>
      <c r="B30" s="187" t="s">
        <v>178</v>
      </c>
      <c r="C30" s="203" t="s">
        <v>541</v>
      </c>
      <c r="D30" s="203">
        <f>SUM(D31:D33)</f>
        <v>26.09322955</v>
      </c>
      <c r="E30" s="203">
        <v>0</v>
      </c>
      <c r="F30" s="203">
        <v>0</v>
      </c>
      <c r="G30" s="203">
        <f>G31</f>
        <v>0.89729124999999998</v>
      </c>
      <c r="H30" s="203" t="s">
        <v>541</v>
      </c>
      <c r="I30" s="203"/>
      <c r="J30" s="203">
        <f>SUM(J31:J33)</f>
        <v>25.195938300000002</v>
      </c>
      <c r="K30" s="203"/>
      <c r="L30" s="203" t="s">
        <v>541</v>
      </c>
      <c r="M30" s="203"/>
      <c r="N30" s="203">
        <v>0</v>
      </c>
      <c r="O30" s="203"/>
      <c r="P30" s="203" t="s">
        <v>541</v>
      </c>
      <c r="Q30" s="203"/>
      <c r="R30" s="203">
        <v>0</v>
      </c>
      <c r="S30" s="203"/>
      <c r="T30" s="203" t="s">
        <v>541</v>
      </c>
      <c r="U30" s="203"/>
      <c r="V30" s="203">
        <v>0</v>
      </c>
      <c r="W30" s="203"/>
      <c r="X30" s="203" t="s">
        <v>541</v>
      </c>
      <c r="Y30" s="203"/>
      <c r="Z30" s="203">
        <v>0</v>
      </c>
      <c r="AA30" s="203"/>
      <c r="AB30" s="203" t="s">
        <v>541</v>
      </c>
      <c r="AC30" s="203">
        <f>N30+J30+R30+V30+Z30</f>
        <v>25.195938300000002</v>
      </c>
    </row>
    <row r="31" spans="1:35" s="179" customFormat="1" x14ac:dyDescent="0.25">
      <c r="A31" s="186" t="s">
        <v>177</v>
      </c>
      <c r="B31" s="190" t="s">
        <v>176</v>
      </c>
      <c r="C31" s="203" t="s">
        <v>541</v>
      </c>
      <c r="D31" s="203">
        <v>0.89729124999999998</v>
      </c>
      <c r="E31" s="203">
        <f t="shared" ref="E31:F31" si="0">D31</f>
        <v>0.89729124999999998</v>
      </c>
      <c r="F31" s="203">
        <f t="shared" si="0"/>
        <v>0.89729124999999998</v>
      </c>
      <c r="G31" s="203">
        <f>D31</f>
        <v>0.89729124999999998</v>
      </c>
      <c r="H31" s="203"/>
      <c r="I31" s="203"/>
      <c r="J31" s="203"/>
      <c r="K31" s="203"/>
      <c r="L31" s="203"/>
      <c r="M31" s="203"/>
      <c r="N31" s="203"/>
      <c r="O31" s="203"/>
      <c r="P31" s="203"/>
      <c r="Q31" s="203"/>
      <c r="R31" s="203"/>
      <c r="S31" s="203"/>
      <c r="T31" s="203"/>
      <c r="U31" s="203"/>
      <c r="V31" s="203"/>
      <c r="W31" s="203"/>
      <c r="X31" s="203"/>
      <c r="Y31" s="203"/>
      <c r="Z31" s="203"/>
      <c r="AA31" s="203"/>
      <c r="AB31" s="203"/>
      <c r="AC31" s="203">
        <f>N31+J31+R31+V31+Z31</f>
        <v>0</v>
      </c>
    </row>
    <row r="32" spans="1:35" s="179" customFormat="1" ht="31.5" x14ac:dyDescent="0.25">
      <c r="A32" s="186" t="s">
        <v>175</v>
      </c>
      <c r="B32" s="190" t="s">
        <v>174</v>
      </c>
      <c r="C32" s="203" t="s">
        <v>541</v>
      </c>
      <c r="D32" s="203">
        <v>9.6907455000000002</v>
      </c>
      <c r="E32" s="203">
        <v>0</v>
      </c>
      <c r="F32" s="203">
        <v>0</v>
      </c>
      <c r="G32" s="203">
        <v>0</v>
      </c>
      <c r="H32" s="203" t="s">
        <v>541</v>
      </c>
      <c r="I32" s="188"/>
      <c r="J32" s="203">
        <f>D32</f>
        <v>9.6907455000000002</v>
      </c>
      <c r="K32" s="188"/>
      <c r="L32" s="203" t="s">
        <v>541</v>
      </c>
      <c r="M32" s="203"/>
      <c r="N32" s="203">
        <v>0</v>
      </c>
      <c r="O32" s="203"/>
      <c r="P32" s="203" t="s">
        <v>541</v>
      </c>
      <c r="Q32" s="203"/>
      <c r="R32" s="203">
        <v>0</v>
      </c>
      <c r="S32" s="203"/>
      <c r="T32" s="203" t="s">
        <v>541</v>
      </c>
      <c r="U32" s="203"/>
      <c r="V32" s="203">
        <v>0</v>
      </c>
      <c r="W32" s="203"/>
      <c r="X32" s="203" t="s">
        <v>541</v>
      </c>
      <c r="Y32" s="203"/>
      <c r="Z32" s="203">
        <v>0</v>
      </c>
      <c r="AA32" s="188"/>
      <c r="AB32" s="203" t="s">
        <v>541</v>
      </c>
      <c r="AC32" s="203">
        <f>N32+J32+R32+V32+Z32</f>
        <v>9.6907455000000002</v>
      </c>
    </row>
    <row r="33" spans="1:29" s="179" customFormat="1" x14ac:dyDescent="0.25">
      <c r="A33" s="186" t="s">
        <v>173</v>
      </c>
      <c r="B33" s="190" t="s">
        <v>172</v>
      </c>
      <c r="C33" s="203" t="s">
        <v>541</v>
      </c>
      <c r="D33" s="203">
        <v>15.5051928</v>
      </c>
      <c r="E33" s="203">
        <v>0</v>
      </c>
      <c r="F33" s="203">
        <v>0</v>
      </c>
      <c r="G33" s="203">
        <v>0</v>
      </c>
      <c r="H33" s="188"/>
      <c r="I33" s="188"/>
      <c r="J33" s="203">
        <f>D33</f>
        <v>15.5051928</v>
      </c>
      <c r="K33" s="188"/>
      <c r="L33" s="188"/>
      <c r="M33" s="188"/>
      <c r="N33" s="188"/>
      <c r="O33" s="188"/>
      <c r="P33" s="188"/>
      <c r="Q33" s="188"/>
      <c r="R33" s="188"/>
      <c r="S33" s="188"/>
      <c r="T33" s="188"/>
      <c r="U33" s="188"/>
      <c r="V33" s="188"/>
      <c r="W33" s="188"/>
      <c r="X33" s="188"/>
      <c r="Y33" s="188"/>
      <c r="Z33" s="188"/>
      <c r="AA33" s="188"/>
      <c r="AB33" s="188"/>
      <c r="AC33" s="203">
        <f>N33+J33+R33+V33+Z33</f>
        <v>15.5051928</v>
      </c>
    </row>
    <row r="34" spans="1:29" s="179" customFormat="1" x14ac:dyDescent="0.25">
      <c r="A34" s="186" t="s">
        <v>171</v>
      </c>
      <c r="B34" s="190" t="s">
        <v>170</v>
      </c>
      <c r="C34" s="203"/>
      <c r="D34" s="203"/>
      <c r="E34" s="203">
        <v>0</v>
      </c>
      <c r="F34" s="203">
        <v>0</v>
      </c>
      <c r="G34" s="203">
        <v>0</v>
      </c>
      <c r="H34" s="203"/>
      <c r="I34" s="203"/>
      <c r="J34" s="203"/>
      <c r="K34" s="203"/>
      <c r="L34" s="203"/>
      <c r="M34" s="203"/>
      <c r="N34" s="203"/>
      <c r="O34" s="203"/>
      <c r="P34" s="203"/>
      <c r="Q34" s="203"/>
      <c r="R34" s="203"/>
      <c r="S34" s="203"/>
      <c r="T34" s="203"/>
      <c r="U34" s="203"/>
      <c r="V34" s="203"/>
      <c r="W34" s="203"/>
      <c r="X34" s="203"/>
      <c r="Y34" s="203"/>
      <c r="Z34" s="203"/>
      <c r="AA34" s="203"/>
      <c r="AB34" s="203"/>
      <c r="AC34" s="203"/>
    </row>
    <row r="35" spans="1:29" s="179" customFormat="1" ht="31.5" x14ac:dyDescent="0.25">
      <c r="A35" s="186" t="s">
        <v>63</v>
      </c>
      <c r="B35" s="187" t="s">
        <v>169</v>
      </c>
      <c r="C35" s="188"/>
      <c r="D35" s="188"/>
      <c r="E35" s="203">
        <v>0</v>
      </c>
      <c r="F35" s="203">
        <v>0</v>
      </c>
      <c r="G35" s="203">
        <v>0</v>
      </c>
      <c r="H35" s="188"/>
      <c r="I35" s="188"/>
      <c r="J35" s="188"/>
      <c r="K35" s="188"/>
      <c r="L35" s="188"/>
      <c r="M35" s="188"/>
      <c r="N35" s="188"/>
      <c r="O35" s="188"/>
      <c r="P35" s="188"/>
      <c r="Q35" s="188"/>
      <c r="R35" s="188"/>
      <c r="S35" s="188"/>
      <c r="T35" s="188"/>
      <c r="U35" s="188"/>
      <c r="V35" s="188"/>
      <c r="W35" s="188"/>
      <c r="X35" s="188"/>
      <c r="Y35" s="188"/>
      <c r="Z35" s="188"/>
      <c r="AA35" s="188"/>
      <c r="AB35" s="188"/>
      <c r="AC35" s="203"/>
    </row>
    <row r="36" spans="1:29" s="179" customFormat="1" ht="31.5" x14ac:dyDescent="0.25">
      <c r="A36" s="189" t="s">
        <v>168</v>
      </c>
      <c r="B36" s="192" t="s">
        <v>551</v>
      </c>
      <c r="C36" s="188"/>
      <c r="D36" s="188"/>
      <c r="E36" s="203">
        <v>0</v>
      </c>
      <c r="F36" s="203">
        <v>0</v>
      </c>
      <c r="G36" s="203">
        <v>0</v>
      </c>
      <c r="H36" s="188"/>
      <c r="I36" s="188"/>
      <c r="J36" s="188"/>
      <c r="K36" s="188"/>
      <c r="L36" s="188"/>
      <c r="M36" s="188"/>
      <c r="N36" s="188"/>
      <c r="O36" s="188"/>
      <c r="P36" s="188"/>
      <c r="Q36" s="188"/>
      <c r="R36" s="188"/>
      <c r="S36" s="188"/>
      <c r="T36" s="188"/>
      <c r="U36" s="188"/>
      <c r="V36" s="188"/>
      <c r="W36" s="188"/>
      <c r="X36" s="188"/>
      <c r="Y36" s="188"/>
      <c r="Z36" s="188"/>
      <c r="AA36" s="188"/>
      <c r="AB36" s="188"/>
      <c r="AC36" s="188"/>
    </row>
    <row r="37" spans="1:29" s="179" customFormat="1" x14ac:dyDescent="0.25">
      <c r="A37" s="189" t="s">
        <v>167</v>
      </c>
      <c r="B37" s="192" t="s">
        <v>157</v>
      </c>
      <c r="C37" s="188"/>
      <c r="D37" s="188"/>
      <c r="E37" s="203">
        <v>0</v>
      </c>
      <c r="F37" s="203">
        <v>0</v>
      </c>
      <c r="G37" s="203">
        <v>0</v>
      </c>
      <c r="H37" s="188"/>
      <c r="I37" s="188"/>
      <c r="J37" s="188"/>
      <c r="K37" s="188"/>
      <c r="L37" s="188"/>
      <c r="M37" s="188"/>
      <c r="N37" s="188"/>
      <c r="O37" s="188"/>
      <c r="P37" s="188"/>
      <c r="Q37" s="188"/>
      <c r="R37" s="188"/>
      <c r="S37" s="188"/>
      <c r="T37" s="188"/>
      <c r="U37" s="188"/>
      <c r="V37" s="188"/>
      <c r="W37" s="188"/>
      <c r="X37" s="188"/>
      <c r="Y37" s="188"/>
      <c r="Z37" s="188"/>
      <c r="AA37" s="188"/>
      <c r="AB37" s="188"/>
      <c r="AC37" s="188"/>
    </row>
    <row r="38" spans="1:29" s="179" customFormat="1" x14ac:dyDescent="0.25">
      <c r="A38" s="189" t="s">
        <v>166</v>
      </c>
      <c r="B38" s="190" t="s">
        <v>552</v>
      </c>
      <c r="C38" s="188"/>
      <c r="D38" s="188"/>
      <c r="E38" s="203">
        <v>0</v>
      </c>
      <c r="F38" s="203">
        <v>0</v>
      </c>
      <c r="G38" s="203">
        <v>0</v>
      </c>
      <c r="H38" s="188"/>
      <c r="I38" s="188"/>
      <c r="J38" s="188"/>
      <c r="K38" s="188"/>
      <c r="L38" s="188"/>
      <c r="M38" s="188"/>
      <c r="N38" s="188"/>
      <c r="O38" s="188"/>
      <c r="P38" s="188"/>
      <c r="Q38" s="188"/>
      <c r="R38" s="188"/>
      <c r="S38" s="188"/>
      <c r="T38" s="188"/>
      <c r="U38" s="188"/>
      <c r="V38" s="188"/>
      <c r="W38" s="188"/>
      <c r="X38" s="188"/>
      <c r="Y38" s="188"/>
      <c r="Z38" s="188"/>
      <c r="AA38" s="188"/>
      <c r="AB38" s="188"/>
      <c r="AC38" s="188"/>
    </row>
    <row r="39" spans="1:29" s="179" customFormat="1" x14ac:dyDescent="0.25">
      <c r="A39" s="189" t="s">
        <v>165</v>
      </c>
      <c r="B39" s="190" t="s">
        <v>553</v>
      </c>
      <c r="C39" s="188"/>
      <c r="D39" s="188"/>
      <c r="E39" s="203">
        <v>0</v>
      </c>
      <c r="F39" s="203">
        <v>0</v>
      </c>
      <c r="G39" s="203">
        <v>0</v>
      </c>
      <c r="H39" s="188"/>
      <c r="I39" s="188"/>
      <c r="J39" s="188"/>
      <c r="K39" s="188"/>
      <c r="L39" s="188"/>
      <c r="M39" s="188"/>
      <c r="N39" s="188"/>
      <c r="O39" s="188"/>
      <c r="P39" s="188"/>
      <c r="Q39" s="188"/>
      <c r="R39" s="188"/>
      <c r="S39" s="188"/>
      <c r="T39" s="188"/>
      <c r="U39" s="188"/>
      <c r="V39" s="188"/>
      <c r="W39" s="188"/>
      <c r="X39" s="188"/>
      <c r="Y39" s="188"/>
      <c r="Z39" s="188"/>
      <c r="AA39" s="188"/>
      <c r="AB39" s="188"/>
      <c r="AC39" s="188"/>
    </row>
    <row r="40" spans="1:29" s="179" customFormat="1" x14ac:dyDescent="0.25">
      <c r="A40" s="189" t="s">
        <v>164</v>
      </c>
      <c r="B40" s="190" t="s">
        <v>554</v>
      </c>
      <c r="C40" s="188"/>
      <c r="D40" s="188"/>
      <c r="E40" s="203">
        <v>0</v>
      </c>
      <c r="F40" s="203">
        <v>0</v>
      </c>
      <c r="G40" s="203">
        <v>0</v>
      </c>
      <c r="H40" s="188"/>
      <c r="I40" s="188"/>
      <c r="J40" s="188"/>
      <c r="K40" s="188"/>
      <c r="L40" s="188"/>
      <c r="M40" s="188"/>
      <c r="N40" s="188"/>
      <c r="O40" s="188"/>
      <c r="P40" s="188"/>
      <c r="Q40" s="188"/>
      <c r="R40" s="188"/>
      <c r="S40" s="188"/>
      <c r="T40" s="188"/>
      <c r="U40" s="188"/>
      <c r="V40" s="188"/>
      <c r="W40" s="188"/>
      <c r="X40" s="188"/>
      <c r="Y40" s="188"/>
      <c r="Z40" s="188"/>
      <c r="AA40" s="188"/>
      <c r="AB40" s="188"/>
      <c r="AC40" s="188"/>
    </row>
    <row r="41" spans="1:29" s="179" customFormat="1" x14ac:dyDescent="0.25">
      <c r="A41" s="189" t="s">
        <v>163</v>
      </c>
      <c r="B41" s="190" t="s">
        <v>555</v>
      </c>
      <c r="C41" s="188"/>
      <c r="D41" s="188"/>
      <c r="E41" s="203">
        <v>0</v>
      </c>
      <c r="F41" s="203">
        <v>0</v>
      </c>
      <c r="G41" s="203">
        <v>0</v>
      </c>
      <c r="H41" s="188"/>
      <c r="I41" s="188"/>
      <c r="J41" s="188"/>
      <c r="K41" s="188"/>
      <c r="L41" s="188"/>
      <c r="M41" s="188"/>
      <c r="N41" s="188"/>
      <c r="O41" s="188"/>
      <c r="P41" s="188"/>
      <c r="Q41" s="188"/>
      <c r="R41" s="188"/>
      <c r="S41" s="188"/>
      <c r="T41" s="188"/>
      <c r="U41" s="188"/>
      <c r="V41" s="188"/>
      <c r="W41" s="188"/>
      <c r="X41" s="188"/>
      <c r="Y41" s="188"/>
      <c r="Z41" s="188"/>
      <c r="AA41" s="188"/>
      <c r="AB41" s="188"/>
      <c r="AC41" s="188"/>
    </row>
    <row r="42" spans="1:29" s="179" customFormat="1" x14ac:dyDescent="0.25">
      <c r="A42" s="189" t="s">
        <v>162</v>
      </c>
      <c r="B42" s="190" t="s">
        <v>556</v>
      </c>
      <c r="C42" s="188"/>
      <c r="D42" s="188"/>
      <c r="E42" s="203">
        <v>0</v>
      </c>
      <c r="F42" s="203">
        <v>0</v>
      </c>
      <c r="G42" s="203">
        <v>0</v>
      </c>
      <c r="H42" s="188"/>
      <c r="I42" s="188"/>
      <c r="J42" s="188"/>
      <c r="K42" s="188"/>
      <c r="L42" s="188"/>
      <c r="M42" s="188"/>
      <c r="N42" s="188"/>
      <c r="O42" s="188"/>
      <c r="P42" s="188"/>
      <c r="Q42" s="188"/>
      <c r="R42" s="188"/>
      <c r="S42" s="188"/>
      <c r="T42" s="188"/>
      <c r="U42" s="188"/>
      <c r="V42" s="188"/>
      <c r="W42" s="188"/>
      <c r="X42" s="188"/>
      <c r="Y42" s="188"/>
      <c r="Z42" s="188"/>
      <c r="AA42" s="188"/>
      <c r="AB42" s="188"/>
      <c r="AC42" s="188"/>
    </row>
    <row r="43" spans="1:29" s="179" customFormat="1" x14ac:dyDescent="0.25">
      <c r="A43" s="189" t="s">
        <v>557</v>
      </c>
      <c r="B43" s="190" t="s">
        <v>558</v>
      </c>
      <c r="C43" s="188"/>
      <c r="D43" s="188"/>
      <c r="E43" s="203">
        <v>0</v>
      </c>
      <c r="F43" s="203">
        <v>0</v>
      </c>
      <c r="G43" s="203">
        <v>0</v>
      </c>
      <c r="H43" s="188"/>
      <c r="I43" s="188"/>
      <c r="J43" s="188"/>
      <c r="K43" s="188"/>
      <c r="L43" s="188"/>
      <c r="M43" s="188"/>
      <c r="N43" s="188"/>
      <c r="O43" s="188"/>
      <c r="P43" s="188"/>
      <c r="Q43" s="188"/>
      <c r="R43" s="188"/>
      <c r="S43" s="188"/>
      <c r="T43" s="188"/>
      <c r="U43" s="188"/>
      <c r="V43" s="188"/>
      <c r="W43" s="188"/>
      <c r="X43" s="188"/>
      <c r="Y43" s="188"/>
      <c r="Z43" s="188"/>
      <c r="AA43" s="188"/>
      <c r="AB43" s="188"/>
      <c r="AC43" s="188"/>
    </row>
    <row r="44" spans="1:29" s="179" customFormat="1" x14ac:dyDescent="0.25">
      <c r="A44" s="189" t="s">
        <v>559</v>
      </c>
      <c r="B44" s="190" t="s">
        <v>560</v>
      </c>
      <c r="C44" s="188"/>
      <c r="D44" s="188"/>
      <c r="E44" s="203">
        <v>0</v>
      </c>
      <c r="F44" s="203">
        <v>0</v>
      </c>
      <c r="G44" s="203">
        <v>0</v>
      </c>
      <c r="H44" s="188"/>
      <c r="I44" s="188"/>
      <c r="J44" s="188"/>
      <c r="K44" s="188"/>
      <c r="L44" s="188"/>
      <c r="M44" s="188"/>
      <c r="N44" s="188"/>
      <c r="O44" s="188"/>
      <c r="P44" s="188"/>
      <c r="Q44" s="188"/>
      <c r="R44" s="188"/>
      <c r="S44" s="188"/>
      <c r="T44" s="188"/>
      <c r="U44" s="188"/>
      <c r="V44" s="188"/>
      <c r="W44" s="188"/>
      <c r="X44" s="188"/>
      <c r="Y44" s="188"/>
      <c r="Z44" s="188"/>
      <c r="AA44" s="188"/>
      <c r="AB44" s="188"/>
      <c r="AC44" s="188"/>
    </row>
    <row r="45" spans="1:29" s="179" customFormat="1" x14ac:dyDescent="0.25">
      <c r="A45" s="189" t="s">
        <v>561</v>
      </c>
      <c r="B45" s="190" t="s">
        <v>562</v>
      </c>
      <c r="C45" s="188"/>
      <c r="D45" s="188"/>
      <c r="E45" s="203">
        <v>0</v>
      </c>
      <c r="F45" s="203">
        <v>0</v>
      </c>
      <c r="G45" s="203">
        <v>0</v>
      </c>
      <c r="H45" s="188"/>
      <c r="I45" s="188"/>
      <c r="J45" s="188"/>
      <c r="K45" s="188"/>
      <c r="L45" s="188"/>
      <c r="M45" s="188"/>
      <c r="N45" s="188"/>
      <c r="O45" s="188"/>
      <c r="P45" s="188"/>
      <c r="Q45" s="188"/>
      <c r="R45" s="188"/>
      <c r="S45" s="188"/>
      <c r="T45" s="188"/>
      <c r="U45" s="188"/>
      <c r="V45" s="188"/>
      <c r="W45" s="188"/>
      <c r="X45" s="188"/>
      <c r="Y45" s="188"/>
      <c r="Z45" s="188"/>
      <c r="AA45" s="188"/>
      <c r="AB45" s="188"/>
      <c r="AC45" s="188"/>
    </row>
    <row r="46" spans="1:29" s="179" customFormat="1" x14ac:dyDescent="0.25">
      <c r="A46" s="189" t="s">
        <v>563</v>
      </c>
      <c r="B46" s="190" t="s">
        <v>564</v>
      </c>
      <c r="C46" s="188"/>
      <c r="D46" s="188"/>
      <c r="E46" s="203">
        <v>0</v>
      </c>
      <c r="F46" s="203">
        <v>0</v>
      </c>
      <c r="G46" s="203">
        <v>0</v>
      </c>
      <c r="H46" s="188"/>
      <c r="I46" s="188"/>
      <c r="J46" s="188"/>
      <c r="K46" s="188"/>
      <c r="L46" s="188"/>
      <c r="M46" s="188"/>
      <c r="N46" s="188"/>
      <c r="O46" s="188"/>
      <c r="P46" s="188"/>
      <c r="Q46" s="188"/>
      <c r="R46" s="188"/>
      <c r="S46" s="188"/>
      <c r="T46" s="188"/>
      <c r="U46" s="188"/>
      <c r="V46" s="188"/>
      <c r="W46" s="188"/>
      <c r="X46" s="188"/>
      <c r="Y46" s="188"/>
      <c r="Z46" s="188"/>
      <c r="AA46" s="188"/>
      <c r="AB46" s="188"/>
      <c r="AC46" s="188"/>
    </row>
    <row r="47" spans="1:29" s="179" customFormat="1" x14ac:dyDescent="0.25">
      <c r="A47" s="186" t="s">
        <v>62</v>
      </c>
      <c r="B47" s="187" t="s">
        <v>161</v>
      </c>
      <c r="C47" s="188"/>
      <c r="D47" s="188"/>
      <c r="E47" s="203">
        <v>0</v>
      </c>
      <c r="F47" s="203">
        <v>0</v>
      </c>
      <c r="G47" s="203">
        <v>0</v>
      </c>
      <c r="H47" s="188"/>
      <c r="I47" s="188"/>
      <c r="J47" s="188"/>
      <c r="K47" s="188"/>
      <c r="L47" s="188"/>
      <c r="M47" s="188"/>
      <c r="N47" s="188"/>
      <c r="O47" s="188"/>
      <c r="P47" s="188"/>
      <c r="Q47" s="188"/>
      <c r="R47" s="188"/>
      <c r="S47" s="188"/>
      <c r="T47" s="188"/>
      <c r="U47" s="188"/>
      <c r="V47" s="188"/>
      <c r="W47" s="188"/>
      <c r="X47" s="188"/>
      <c r="Y47" s="188"/>
      <c r="Z47" s="188"/>
      <c r="AA47" s="188"/>
      <c r="AB47" s="188"/>
      <c r="AC47" s="188"/>
    </row>
    <row r="48" spans="1:29" s="179" customFormat="1" ht="31.5" x14ac:dyDescent="0.25">
      <c r="A48" s="189" t="s">
        <v>160</v>
      </c>
      <c r="B48" s="192" t="s">
        <v>551</v>
      </c>
      <c r="C48" s="188"/>
      <c r="D48" s="188"/>
      <c r="E48" s="203">
        <v>0</v>
      </c>
      <c r="F48" s="203">
        <v>0</v>
      </c>
      <c r="G48" s="203">
        <v>0</v>
      </c>
      <c r="H48" s="188"/>
      <c r="I48" s="188"/>
      <c r="J48" s="188"/>
      <c r="K48" s="188"/>
      <c r="L48" s="188"/>
      <c r="M48" s="188"/>
      <c r="N48" s="188"/>
      <c r="O48" s="188"/>
      <c r="P48" s="188"/>
      <c r="Q48" s="188"/>
      <c r="R48" s="188"/>
      <c r="S48" s="188"/>
      <c r="T48" s="188"/>
      <c r="U48" s="188"/>
      <c r="V48" s="188"/>
      <c r="W48" s="188"/>
      <c r="X48" s="188"/>
      <c r="Y48" s="188"/>
      <c r="Z48" s="188"/>
      <c r="AA48" s="188"/>
      <c r="AB48" s="188"/>
      <c r="AC48" s="188"/>
    </row>
    <row r="49" spans="1:29" s="179" customFormat="1" x14ac:dyDescent="0.25">
      <c r="A49" s="189" t="s">
        <v>159</v>
      </c>
      <c r="B49" s="192" t="s">
        <v>157</v>
      </c>
      <c r="C49" s="188"/>
      <c r="D49" s="188"/>
      <c r="E49" s="203">
        <v>0</v>
      </c>
      <c r="F49" s="203">
        <v>0</v>
      </c>
      <c r="G49" s="203">
        <v>0</v>
      </c>
      <c r="H49" s="188"/>
      <c r="I49" s="188"/>
      <c r="J49" s="188"/>
      <c r="K49" s="188"/>
      <c r="L49" s="188"/>
      <c r="M49" s="188"/>
      <c r="N49" s="188"/>
      <c r="O49" s="188"/>
      <c r="P49" s="188"/>
      <c r="Q49" s="188"/>
      <c r="R49" s="188"/>
      <c r="S49" s="188"/>
      <c r="T49" s="188"/>
      <c r="U49" s="188"/>
      <c r="V49" s="188"/>
      <c r="W49" s="188"/>
      <c r="X49" s="188"/>
      <c r="Y49" s="188"/>
      <c r="Z49" s="188"/>
      <c r="AA49" s="188"/>
      <c r="AB49" s="188"/>
      <c r="AC49" s="188"/>
    </row>
    <row r="50" spans="1:29" s="179" customFormat="1" ht="31.5" x14ac:dyDescent="0.25">
      <c r="A50" s="189" t="s">
        <v>158</v>
      </c>
      <c r="B50" s="190" t="s">
        <v>155</v>
      </c>
      <c r="C50" s="188"/>
      <c r="D50" s="188"/>
      <c r="E50" s="203">
        <v>0</v>
      </c>
      <c r="F50" s="203">
        <v>0</v>
      </c>
      <c r="G50" s="203">
        <v>0</v>
      </c>
      <c r="H50" s="188"/>
      <c r="I50" s="188"/>
      <c r="J50" s="188"/>
      <c r="K50" s="188"/>
      <c r="L50" s="188"/>
      <c r="M50" s="188"/>
      <c r="N50" s="188"/>
      <c r="O50" s="188"/>
      <c r="P50" s="188"/>
      <c r="Q50" s="188"/>
      <c r="R50" s="188"/>
      <c r="S50" s="188"/>
      <c r="T50" s="188"/>
      <c r="U50" s="188"/>
      <c r="V50" s="188"/>
      <c r="W50" s="188"/>
      <c r="X50" s="188"/>
      <c r="Y50" s="188"/>
      <c r="Z50" s="188"/>
      <c r="AA50" s="188"/>
      <c r="AB50" s="188"/>
      <c r="AC50" s="188"/>
    </row>
    <row r="51" spans="1:29" s="179" customFormat="1" ht="31.5" x14ac:dyDescent="0.25">
      <c r="A51" s="189" t="s">
        <v>156</v>
      </c>
      <c r="B51" s="190" t="s">
        <v>153</v>
      </c>
      <c r="C51" s="188"/>
      <c r="D51" s="188"/>
      <c r="E51" s="203">
        <v>0</v>
      </c>
      <c r="F51" s="203">
        <v>0</v>
      </c>
      <c r="G51" s="203">
        <v>0</v>
      </c>
      <c r="H51" s="188"/>
      <c r="I51" s="188"/>
      <c r="J51" s="188"/>
      <c r="K51" s="188"/>
      <c r="L51" s="188"/>
      <c r="M51" s="188"/>
      <c r="N51" s="188"/>
      <c r="O51" s="188"/>
      <c r="P51" s="188"/>
      <c r="Q51" s="188"/>
      <c r="R51" s="188"/>
      <c r="S51" s="188"/>
      <c r="T51" s="188"/>
      <c r="U51" s="188"/>
      <c r="V51" s="188"/>
      <c r="W51" s="188"/>
      <c r="X51" s="188"/>
      <c r="Y51" s="188"/>
      <c r="Z51" s="188"/>
      <c r="AA51" s="188"/>
      <c r="AB51" s="188"/>
      <c r="AC51" s="188"/>
    </row>
    <row r="52" spans="1:29" s="179" customFormat="1" x14ac:dyDescent="0.25">
      <c r="A52" s="189" t="s">
        <v>154</v>
      </c>
      <c r="B52" s="190" t="s">
        <v>151</v>
      </c>
      <c r="C52" s="188"/>
      <c r="D52" s="188"/>
      <c r="E52" s="203">
        <v>0</v>
      </c>
      <c r="F52" s="203">
        <v>0</v>
      </c>
      <c r="G52" s="203">
        <v>0</v>
      </c>
      <c r="H52" s="188"/>
      <c r="I52" s="188"/>
      <c r="J52" s="188"/>
      <c r="K52" s="188"/>
      <c r="L52" s="188"/>
      <c r="M52" s="188"/>
      <c r="N52" s="188"/>
      <c r="O52" s="188"/>
      <c r="P52" s="188"/>
      <c r="Q52" s="188"/>
      <c r="R52" s="188"/>
      <c r="S52" s="188"/>
      <c r="T52" s="188"/>
      <c r="U52" s="188"/>
      <c r="V52" s="188"/>
      <c r="W52" s="188"/>
      <c r="X52" s="188"/>
      <c r="Y52" s="188"/>
      <c r="Z52" s="188"/>
      <c r="AA52" s="188"/>
      <c r="AB52" s="188"/>
      <c r="AC52" s="188"/>
    </row>
    <row r="53" spans="1:29" s="179" customFormat="1" x14ac:dyDescent="0.25">
      <c r="A53" s="189" t="s">
        <v>152</v>
      </c>
      <c r="B53" s="190" t="s">
        <v>553</v>
      </c>
      <c r="C53" s="188"/>
      <c r="D53" s="188"/>
      <c r="E53" s="203">
        <v>0</v>
      </c>
      <c r="F53" s="203">
        <v>0</v>
      </c>
      <c r="G53" s="203">
        <v>0</v>
      </c>
      <c r="H53" s="188"/>
      <c r="I53" s="188"/>
      <c r="J53" s="188"/>
      <c r="K53" s="188"/>
      <c r="L53" s="188"/>
      <c r="M53" s="188"/>
      <c r="N53" s="188"/>
      <c r="O53" s="188"/>
      <c r="P53" s="188"/>
      <c r="Q53" s="188"/>
      <c r="R53" s="188"/>
      <c r="S53" s="188"/>
      <c r="T53" s="188"/>
      <c r="U53" s="188"/>
      <c r="V53" s="188"/>
      <c r="W53" s="188"/>
      <c r="X53" s="188"/>
      <c r="Y53" s="188"/>
      <c r="Z53" s="188"/>
      <c r="AA53" s="188"/>
      <c r="AB53" s="188"/>
      <c r="AC53" s="188"/>
    </row>
    <row r="54" spans="1:29" s="179" customFormat="1" x14ac:dyDescent="0.25">
      <c r="A54" s="189" t="s">
        <v>150</v>
      </c>
      <c r="B54" s="190" t="s">
        <v>554</v>
      </c>
      <c r="C54" s="188"/>
      <c r="D54" s="188"/>
      <c r="E54" s="203">
        <v>0</v>
      </c>
      <c r="F54" s="203">
        <v>0</v>
      </c>
      <c r="G54" s="203">
        <v>0</v>
      </c>
      <c r="H54" s="188"/>
      <c r="I54" s="188"/>
      <c r="J54" s="188"/>
      <c r="K54" s="188"/>
      <c r="L54" s="188"/>
      <c r="M54" s="188"/>
      <c r="N54" s="188"/>
      <c r="O54" s="188"/>
      <c r="P54" s="188"/>
      <c r="Q54" s="188"/>
      <c r="R54" s="188"/>
      <c r="S54" s="188"/>
      <c r="T54" s="188"/>
      <c r="U54" s="188"/>
      <c r="V54" s="188"/>
      <c r="W54" s="188"/>
      <c r="X54" s="188"/>
      <c r="Y54" s="188"/>
      <c r="Z54" s="188"/>
      <c r="AA54" s="188"/>
      <c r="AB54" s="188"/>
      <c r="AC54" s="188"/>
    </row>
    <row r="55" spans="1:29" s="179" customFormat="1" x14ac:dyDescent="0.25">
      <c r="A55" s="189" t="s">
        <v>565</v>
      </c>
      <c r="B55" s="190" t="s">
        <v>555</v>
      </c>
      <c r="C55" s="188"/>
      <c r="D55" s="188"/>
      <c r="E55" s="203">
        <v>0</v>
      </c>
      <c r="F55" s="203">
        <v>0</v>
      </c>
      <c r="G55" s="203">
        <v>0</v>
      </c>
      <c r="H55" s="188"/>
      <c r="I55" s="188"/>
      <c r="J55" s="188"/>
      <c r="K55" s="188"/>
      <c r="L55" s="188"/>
      <c r="M55" s="188"/>
      <c r="N55" s="188"/>
      <c r="O55" s="188"/>
      <c r="P55" s="188"/>
      <c r="Q55" s="188"/>
      <c r="R55" s="188"/>
      <c r="S55" s="188"/>
      <c r="T55" s="188"/>
      <c r="U55" s="188"/>
      <c r="V55" s="188"/>
      <c r="W55" s="188"/>
      <c r="X55" s="188"/>
      <c r="Y55" s="188"/>
      <c r="Z55" s="188"/>
      <c r="AA55" s="188"/>
      <c r="AB55" s="188"/>
      <c r="AC55" s="188"/>
    </row>
    <row r="56" spans="1:29" s="179" customFormat="1" x14ac:dyDescent="0.25">
      <c r="A56" s="189" t="s">
        <v>566</v>
      </c>
      <c r="B56" s="190" t="s">
        <v>556</v>
      </c>
      <c r="C56" s="188"/>
      <c r="D56" s="188"/>
      <c r="E56" s="203">
        <v>0</v>
      </c>
      <c r="F56" s="203">
        <v>0</v>
      </c>
      <c r="G56" s="203">
        <v>0</v>
      </c>
      <c r="H56" s="188"/>
      <c r="I56" s="188"/>
      <c r="J56" s="188"/>
      <c r="K56" s="188"/>
      <c r="L56" s="188"/>
      <c r="M56" s="188"/>
      <c r="N56" s="188"/>
      <c r="O56" s="188"/>
      <c r="P56" s="188"/>
      <c r="Q56" s="188"/>
      <c r="R56" s="188"/>
      <c r="S56" s="188"/>
      <c r="T56" s="188"/>
      <c r="U56" s="188"/>
      <c r="V56" s="188"/>
      <c r="W56" s="188"/>
      <c r="X56" s="188"/>
      <c r="Y56" s="188"/>
      <c r="Z56" s="188"/>
      <c r="AA56" s="188"/>
      <c r="AB56" s="188"/>
      <c r="AC56" s="188"/>
    </row>
    <row r="57" spans="1:29" s="179" customFormat="1" x14ac:dyDescent="0.25">
      <c r="A57" s="189" t="s">
        <v>567</v>
      </c>
      <c r="B57" s="190" t="s">
        <v>558</v>
      </c>
      <c r="C57" s="188"/>
      <c r="D57" s="188"/>
      <c r="E57" s="203">
        <v>0</v>
      </c>
      <c r="F57" s="203">
        <v>0</v>
      </c>
      <c r="G57" s="203">
        <v>0</v>
      </c>
      <c r="H57" s="188"/>
      <c r="I57" s="188"/>
      <c r="J57" s="188"/>
      <c r="K57" s="188"/>
      <c r="L57" s="188"/>
      <c r="M57" s="188"/>
      <c r="N57" s="188"/>
      <c r="O57" s="188"/>
      <c r="P57" s="188"/>
      <c r="Q57" s="188"/>
      <c r="R57" s="188"/>
      <c r="S57" s="188"/>
      <c r="T57" s="188"/>
      <c r="U57" s="188"/>
      <c r="V57" s="188"/>
      <c r="W57" s="188"/>
      <c r="X57" s="188"/>
      <c r="Y57" s="188"/>
      <c r="Z57" s="188"/>
      <c r="AA57" s="188"/>
      <c r="AB57" s="188"/>
      <c r="AC57" s="188"/>
    </row>
    <row r="58" spans="1:29" s="179" customFormat="1" x14ac:dyDescent="0.25">
      <c r="A58" s="189" t="s">
        <v>568</v>
      </c>
      <c r="B58" s="190" t="s">
        <v>560</v>
      </c>
      <c r="C58" s="203" t="s">
        <v>541</v>
      </c>
      <c r="D58" s="207">
        <v>1</v>
      </c>
      <c r="E58" s="203">
        <v>0</v>
      </c>
      <c r="F58" s="203">
        <v>0</v>
      </c>
      <c r="G58" s="203">
        <v>0</v>
      </c>
      <c r="H58" s="188"/>
      <c r="I58" s="188"/>
      <c r="J58" s="207">
        <v>1</v>
      </c>
      <c r="K58" s="188"/>
      <c r="L58" s="203" t="s">
        <v>541</v>
      </c>
      <c r="M58" s="203"/>
      <c r="N58" s="203">
        <v>0</v>
      </c>
      <c r="O58" s="203"/>
      <c r="P58" s="203" t="s">
        <v>541</v>
      </c>
      <c r="Q58" s="203"/>
      <c r="R58" s="203">
        <v>0</v>
      </c>
      <c r="S58" s="203"/>
      <c r="T58" s="203" t="s">
        <v>541</v>
      </c>
      <c r="U58" s="203"/>
      <c r="V58" s="203">
        <v>0</v>
      </c>
      <c r="W58" s="203"/>
      <c r="X58" s="203" t="s">
        <v>541</v>
      </c>
      <c r="Y58" s="203"/>
      <c r="Z58" s="203">
        <v>0</v>
      </c>
      <c r="AA58" s="188"/>
      <c r="AB58" s="203" t="s">
        <v>541</v>
      </c>
      <c r="AC58" s="203">
        <f>SUM(J58,N58,R58,V58,Z58)</f>
        <v>1</v>
      </c>
    </row>
    <row r="59" spans="1:29" s="179" customFormat="1" x14ac:dyDescent="0.25">
      <c r="A59" s="189" t="s">
        <v>569</v>
      </c>
      <c r="B59" s="190" t="s">
        <v>562</v>
      </c>
      <c r="C59" s="188"/>
      <c r="D59" s="207"/>
      <c r="E59" s="203">
        <v>0</v>
      </c>
      <c r="F59" s="203">
        <v>0</v>
      </c>
      <c r="G59" s="203">
        <v>0</v>
      </c>
      <c r="H59" s="188"/>
      <c r="I59" s="188"/>
      <c r="J59" s="188"/>
      <c r="K59" s="188"/>
      <c r="L59" s="188"/>
      <c r="M59" s="188"/>
      <c r="N59" s="188"/>
      <c r="O59" s="188"/>
      <c r="P59" s="188"/>
      <c r="Q59" s="188"/>
      <c r="R59" s="188"/>
      <c r="S59" s="188"/>
      <c r="T59" s="188"/>
      <c r="U59" s="188"/>
      <c r="V59" s="188"/>
      <c r="W59" s="188"/>
      <c r="X59" s="188"/>
      <c r="Y59" s="188"/>
      <c r="Z59" s="188"/>
      <c r="AA59" s="188"/>
      <c r="AB59" s="188"/>
      <c r="AC59" s="188"/>
    </row>
    <row r="60" spans="1:29" s="179" customFormat="1" x14ac:dyDescent="0.25">
      <c r="A60" s="189" t="s">
        <v>570</v>
      </c>
      <c r="B60" s="190" t="s">
        <v>564</v>
      </c>
      <c r="C60" s="188"/>
      <c r="D60" s="207"/>
      <c r="E60" s="203">
        <v>0</v>
      </c>
      <c r="F60" s="203">
        <v>0</v>
      </c>
      <c r="G60" s="203">
        <v>0</v>
      </c>
      <c r="H60" s="188"/>
      <c r="I60" s="188"/>
      <c r="J60" s="188"/>
      <c r="K60" s="188"/>
      <c r="L60" s="188"/>
      <c r="M60" s="188"/>
      <c r="N60" s="188"/>
      <c r="O60" s="188"/>
      <c r="P60" s="188"/>
      <c r="Q60" s="188"/>
      <c r="R60" s="188"/>
      <c r="S60" s="188"/>
      <c r="T60" s="188"/>
      <c r="U60" s="188"/>
      <c r="V60" s="188"/>
      <c r="W60" s="188"/>
      <c r="X60" s="188"/>
      <c r="Y60" s="188"/>
      <c r="Z60" s="188"/>
      <c r="AA60" s="188"/>
      <c r="AB60" s="188"/>
      <c r="AC60" s="188"/>
    </row>
    <row r="61" spans="1:29" s="179" customFormat="1" ht="35.25" customHeight="1" x14ac:dyDescent="0.25">
      <c r="A61" s="186" t="s">
        <v>60</v>
      </c>
      <c r="B61" s="187" t="s">
        <v>149</v>
      </c>
      <c r="C61" s="188"/>
      <c r="D61" s="207"/>
      <c r="E61" s="203">
        <v>0</v>
      </c>
      <c r="F61" s="203">
        <v>0</v>
      </c>
      <c r="G61" s="203">
        <v>0</v>
      </c>
      <c r="H61" s="188"/>
      <c r="I61" s="188"/>
      <c r="J61" s="188"/>
      <c r="K61" s="188"/>
      <c r="L61" s="188"/>
      <c r="M61" s="188"/>
      <c r="N61" s="188"/>
      <c r="O61" s="188"/>
      <c r="P61" s="188"/>
      <c r="Q61" s="188"/>
      <c r="R61" s="188"/>
      <c r="S61" s="188"/>
      <c r="T61" s="188"/>
      <c r="U61" s="188"/>
      <c r="V61" s="188"/>
      <c r="W61" s="188"/>
      <c r="X61" s="188"/>
      <c r="Y61" s="188"/>
      <c r="Z61" s="188"/>
      <c r="AA61" s="188"/>
      <c r="AB61" s="188"/>
      <c r="AC61" s="188"/>
    </row>
    <row r="62" spans="1:29" s="179" customFormat="1" x14ac:dyDescent="0.25">
      <c r="A62" s="189" t="s">
        <v>148</v>
      </c>
      <c r="B62" s="190" t="s">
        <v>147</v>
      </c>
      <c r="C62" s="203" t="s">
        <v>541</v>
      </c>
      <c r="D62" s="203">
        <f>D30</f>
        <v>26.09322955</v>
      </c>
      <c r="E62" s="203">
        <v>0</v>
      </c>
      <c r="F62" s="203">
        <v>0</v>
      </c>
      <c r="G62" s="203">
        <v>0</v>
      </c>
      <c r="H62" s="188"/>
      <c r="I62" s="188"/>
      <c r="J62" s="203">
        <f>J30+G30</f>
        <v>26.09322955</v>
      </c>
      <c r="K62" s="188"/>
      <c r="L62" s="203" t="s">
        <v>541</v>
      </c>
      <c r="M62" s="203"/>
      <c r="N62" s="203">
        <v>0</v>
      </c>
      <c r="O62" s="203"/>
      <c r="P62" s="203" t="s">
        <v>541</v>
      </c>
      <c r="Q62" s="203"/>
      <c r="R62" s="203">
        <v>0</v>
      </c>
      <c r="S62" s="203"/>
      <c r="T62" s="203" t="s">
        <v>541</v>
      </c>
      <c r="U62" s="203"/>
      <c r="V62" s="203">
        <v>0</v>
      </c>
      <c r="W62" s="203"/>
      <c r="X62" s="203" t="s">
        <v>541</v>
      </c>
      <c r="Y62" s="203"/>
      <c r="Z62" s="203">
        <v>0</v>
      </c>
      <c r="AA62" s="188"/>
      <c r="AB62" s="203" t="s">
        <v>541</v>
      </c>
      <c r="AC62" s="203">
        <f>SUM(J62,N62,R62,V62,Z62)</f>
        <v>26.09322955</v>
      </c>
    </row>
    <row r="63" spans="1:29" s="179" customFormat="1" x14ac:dyDescent="0.25">
      <c r="A63" s="189" t="s">
        <v>146</v>
      </c>
      <c r="B63" s="190" t="s">
        <v>139</v>
      </c>
      <c r="C63" s="188"/>
      <c r="D63" s="207"/>
      <c r="E63" s="203">
        <v>0</v>
      </c>
      <c r="F63" s="203">
        <v>0</v>
      </c>
      <c r="G63" s="203">
        <v>0</v>
      </c>
      <c r="H63" s="188"/>
      <c r="I63" s="188"/>
      <c r="J63" s="188"/>
      <c r="K63" s="188"/>
      <c r="L63" s="188"/>
      <c r="M63" s="188"/>
      <c r="N63" s="188"/>
      <c r="O63" s="188"/>
      <c r="P63" s="188"/>
      <c r="Q63" s="188"/>
      <c r="R63" s="188"/>
      <c r="S63" s="188"/>
      <c r="T63" s="188"/>
      <c r="U63" s="188"/>
      <c r="V63" s="188"/>
      <c r="W63" s="188"/>
      <c r="X63" s="188"/>
      <c r="Y63" s="188"/>
      <c r="Z63" s="188"/>
      <c r="AA63" s="188"/>
      <c r="AB63" s="188"/>
      <c r="AC63" s="188"/>
    </row>
    <row r="64" spans="1:29" s="179" customFormat="1" x14ac:dyDescent="0.25">
      <c r="A64" s="189" t="s">
        <v>145</v>
      </c>
      <c r="B64" s="192" t="s">
        <v>138</v>
      </c>
      <c r="C64" s="188"/>
      <c r="D64" s="207"/>
      <c r="E64" s="203">
        <v>0</v>
      </c>
      <c r="F64" s="203">
        <v>0</v>
      </c>
      <c r="G64" s="203">
        <v>0</v>
      </c>
      <c r="H64" s="188"/>
      <c r="I64" s="188"/>
      <c r="J64" s="188"/>
      <c r="K64" s="188"/>
      <c r="L64" s="188"/>
      <c r="M64" s="188"/>
      <c r="N64" s="188"/>
      <c r="O64" s="188"/>
      <c r="P64" s="188"/>
      <c r="Q64" s="188"/>
      <c r="R64" s="188"/>
      <c r="S64" s="188"/>
      <c r="T64" s="188"/>
      <c r="U64" s="188"/>
      <c r="V64" s="188"/>
      <c r="W64" s="188"/>
      <c r="X64" s="188"/>
      <c r="Y64" s="188"/>
      <c r="Z64" s="188"/>
      <c r="AA64" s="188"/>
      <c r="AB64" s="188"/>
      <c r="AC64" s="188"/>
    </row>
    <row r="65" spans="1:29" s="179" customFormat="1" x14ac:dyDescent="0.25">
      <c r="A65" s="189" t="s">
        <v>144</v>
      </c>
      <c r="B65" s="192" t="s">
        <v>137</v>
      </c>
      <c r="C65" s="188"/>
      <c r="D65" s="207"/>
      <c r="E65" s="203">
        <v>0</v>
      </c>
      <c r="F65" s="203">
        <v>0</v>
      </c>
      <c r="G65" s="203">
        <v>0</v>
      </c>
      <c r="H65" s="188"/>
      <c r="I65" s="188"/>
      <c r="J65" s="188"/>
      <c r="K65" s="188"/>
      <c r="L65" s="188"/>
      <c r="M65" s="188"/>
      <c r="N65" s="188"/>
      <c r="O65" s="188"/>
      <c r="P65" s="188"/>
      <c r="Q65" s="188"/>
      <c r="R65" s="188"/>
      <c r="S65" s="188"/>
      <c r="T65" s="188"/>
      <c r="U65" s="188"/>
      <c r="V65" s="188"/>
      <c r="W65" s="188"/>
      <c r="X65" s="188"/>
      <c r="Y65" s="188"/>
      <c r="Z65" s="188"/>
      <c r="AA65" s="188"/>
      <c r="AB65" s="188"/>
      <c r="AC65" s="188"/>
    </row>
    <row r="66" spans="1:29" s="179" customFormat="1" x14ac:dyDescent="0.25">
      <c r="A66" s="189" t="s">
        <v>143</v>
      </c>
      <c r="B66" s="192" t="s">
        <v>140</v>
      </c>
      <c r="C66" s="188"/>
      <c r="D66" s="207"/>
      <c r="E66" s="203">
        <v>0</v>
      </c>
      <c r="F66" s="203">
        <v>0</v>
      </c>
      <c r="G66" s="203">
        <v>0</v>
      </c>
      <c r="H66" s="188"/>
      <c r="I66" s="188"/>
      <c r="J66" s="188"/>
      <c r="K66" s="188"/>
      <c r="L66" s="188"/>
      <c r="M66" s="188"/>
      <c r="N66" s="188"/>
      <c r="O66" s="188"/>
      <c r="P66" s="188"/>
      <c r="Q66" s="188"/>
      <c r="R66" s="188"/>
      <c r="S66" s="188"/>
      <c r="T66" s="188"/>
      <c r="U66" s="188"/>
      <c r="V66" s="188"/>
      <c r="W66" s="188"/>
      <c r="X66" s="188"/>
      <c r="Y66" s="188"/>
      <c r="Z66" s="188"/>
      <c r="AA66" s="188"/>
      <c r="AB66" s="188"/>
      <c r="AC66" s="188"/>
    </row>
    <row r="67" spans="1:29" s="179" customFormat="1" x14ac:dyDescent="0.25">
      <c r="A67" s="189" t="s">
        <v>142</v>
      </c>
      <c r="B67" s="192" t="s">
        <v>571</v>
      </c>
      <c r="C67" s="188"/>
      <c r="D67" s="207"/>
      <c r="E67" s="203">
        <v>0</v>
      </c>
      <c r="F67" s="203">
        <v>0</v>
      </c>
      <c r="G67" s="203">
        <v>0</v>
      </c>
      <c r="H67" s="188"/>
      <c r="I67" s="188"/>
      <c r="J67" s="188"/>
      <c r="K67" s="188"/>
      <c r="L67" s="188"/>
      <c r="M67" s="188"/>
      <c r="N67" s="188"/>
      <c r="O67" s="188"/>
      <c r="P67" s="188"/>
      <c r="Q67" s="188"/>
      <c r="R67" s="188"/>
      <c r="S67" s="188"/>
      <c r="T67" s="188"/>
      <c r="U67" s="188"/>
      <c r="V67" s="188"/>
      <c r="W67" s="188"/>
      <c r="X67" s="188"/>
      <c r="Y67" s="188"/>
      <c r="Z67" s="188"/>
      <c r="AA67" s="188"/>
      <c r="AB67" s="188"/>
      <c r="AC67" s="188"/>
    </row>
    <row r="68" spans="1:29" s="179" customFormat="1" x14ac:dyDescent="0.25">
      <c r="A68" s="189" t="s">
        <v>572</v>
      </c>
      <c r="B68" s="192" t="s">
        <v>573</v>
      </c>
      <c r="C68" s="188"/>
      <c r="D68" s="207"/>
      <c r="E68" s="203">
        <v>0</v>
      </c>
      <c r="F68" s="203">
        <v>0</v>
      </c>
      <c r="G68" s="203">
        <v>0</v>
      </c>
      <c r="H68" s="188"/>
      <c r="I68" s="188"/>
      <c r="J68" s="188"/>
      <c r="K68" s="188"/>
      <c r="L68" s="188"/>
      <c r="M68" s="188"/>
      <c r="N68" s="188"/>
      <c r="O68" s="188"/>
      <c r="P68" s="188"/>
      <c r="Q68" s="188"/>
      <c r="R68" s="188"/>
      <c r="S68" s="188"/>
      <c r="T68" s="188"/>
      <c r="U68" s="188"/>
      <c r="V68" s="188"/>
      <c r="W68" s="188"/>
      <c r="X68" s="188"/>
      <c r="Y68" s="188"/>
      <c r="Z68" s="188"/>
      <c r="AA68" s="188"/>
      <c r="AB68" s="188"/>
      <c r="AC68" s="188"/>
    </row>
    <row r="69" spans="1:29" s="179" customFormat="1" x14ac:dyDescent="0.25">
      <c r="A69" s="189" t="s">
        <v>574</v>
      </c>
      <c r="B69" s="192" t="s">
        <v>575</v>
      </c>
      <c r="C69" s="188"/>
      <c r="D69" s="207"/>
      <c r="E69" s="203">
        <v>0</v>
      </c>
      <c r="F69" s="203">
        <v>0</v>
      </c>
      <c r="G69" s="203">
        <v>0</v>
      </c>
      <c r="H69" s="188"/>
      <c r="I69" s="188"/>
      <c r="J69" s="188"/>
      <c r="K69" s="188"/>
      <c r="L69" s="188"/>
      <c r="M69" s="188"/>
      <c r="N69" s="188"/>
      <c r="O69" s="188"/>
      <c r="P69" s="188"/>
      <c r="Q69" s="188"/>
      <c r="R69" s="188"/>
      <c r="S69" s="188"/>
      <c r="T69" s="188"/>
      <c r="U69" s="188"/>
      <c r="V69" s="188"/>
      <c r="W69" s="188"/>
      <c r="X69" s="188"/>
      <c r="Y69" s="188"/>
      <c r="Z69" s="188"/>
      <c r="AA69" s="188"/>
      <c r="AB69" s="188"/>
      <c r="AC69" s="188"/>
    </row>
    <row r="70" spans="1:29" s="179" customFormat="1" x14ac:dyDescent="0.25">
      <c r="A70" s="189" t="s">
        <v>576</v>
      </c>
      <c r="B70" s="192" t="s">
        <v>577</v>
      </c>
      <c r="C70" s="188"/>
      <c r="D70" s="207"/>
      <c r="E70" s="203">
        <v>0</v>
      </c>
      <c r="F70" s="203">
        <v>0</v>
      </c>
      <c r="G70" s="203">
        <v>0</v>
      </c>
      <c r="H70" s="188"/>
      <c r="I70" s="188"/>
      <c r="J70" s="188"/>
      <c r="K70" s="188"/>
      <c r="L70" s="188"/>
      <c r="M70" s="188"/>
      <c r="N70" s="188"/>
      <c r="O70" s="188"/>
      <c r="P70" s="188"/>
      <c r="Q70" s="188"/>
      <c r="R70" s="188"/>
      <c r="S70" s="188"/>
      <c r="T70" s="188"/>
      <c r="U70" s="188"/>
      <c r="V70" s="188"/>
      <c r="W70" s="188"/>
      <c r="X70" s="188"/>
      <c r="Y70" s="188"/>
      <c r="Z70" s="188"/>
      <c r="AA70" s="188"/>
      <c r="AB70" s="188"/>
      <c r="AC70" s="188"/>
    </row>
    <row r="71" spans="1:29" s="179" customFormat="1" x14ac:dyDescent="0.25">
      <c r="A71" s="189" t="s">
        <v>578</v>
      </c>
      <c r="B71" s="192" t="s">
        <v>579</v>
      </c>
      <c r="C71" s="203" t="s">
        <v>541</v>
      </c>
      <c r="D71" s="207">
        <v>1</v>
      </c>
      <c r="E71" s="203">
        <v>0</v>
      </c>
      <c r="F71" s="203">
        <v>0</v>
      </c>
      <c r="G71" s="203">
        <v>0</v>
      </c>
      <c r="H71" s="188"/>
      <c r="I71" s="188"/>
      <c r="J71" s="207">
        <v>1</v>
      </c>
      <c r="K71" s="188"/>
      <c r="L71" s="203" t="s">
        <v>541</v>
      </c>
      <c r="M71" s="203"/>
      <c r="N71" s="203">
        <v>0</v>
      </c>
      <c r="O71" s="203"/>
      <c r="P71" s="203" t="s">
        <v>541</v>
      </c>
      <c r="Q71" s="203"/>
      <c r="R71" s="203">
        <v>0</v>
      </c>
      <c r="S71" s="203"/>
      <c r="T71" s="203" t="s">
        <v>541</v>
      </c>
      <c r="U71" s="203"/>
      <c r="V71" s="203">
        <v>0</v>
      </c>
      <c r="W71" s="203"/>
      <c r="X71" s="203" t="s">
        <v>541</v>
      </c>
      <c r="Y71" s="203"/>
      <c r="Z71" s="203">
        <v>0</v>
      </c>
      <c r="AA71" s="188"/>
      <c r="AB71" s="203" t="s">
        <v>541</v>
      </c>
      <c r="AC71" s="203">
        <f>SUM(J71,N71,R71,V71,Z71)</f>
        <v>1</v>
      </c>
    </row>
    <row r="72" spans="1:29" s="179" customFormat="1" x14ac:dyDescent="0.25">
      <c r="A72" s="189" t="s">
        <v>580</v>
      </c>
      <c r="B72" s="192" t="s">
        <v>581</v>
      </c>
      <c r="C72" s="188"/>
      <c r="D72" s="188"/>
      <c r="E72" s="203">
        <v>0</v>
      </c>
      <c r="F72" s="203">
        <v>0</v>
      </c>
      <c r="G72" s="203">
        <v>0</v>
      </c>
      <c r="H72" s="188"/>
      <c r="I72" s="188"/>
      <c r="J72" s="188"/>
      <c r="K72" s="188"/>
      <c r="L72" s="188"/>
      <c r="M72" s="188"/>
      <c r="N72" s="188"/>
      <c r="O72" s="188"/>
      <c r="P72" s="188"/>
      <c r="Q72" s="188"/>
      <c r="R72" s="188"/>
      <c r="S72" s="188"/>
      <c r="T72" s="188"/>
      <c r="U72" s="188"/>
      <c r="V72" s="188"/>
      <c r="W72" s="188"/>
      <c r="X72" s="188"/>
      <c r="Y72" s="188"/>
      <c r="Z72" s="188"/>
      <c r="AA72" s="188"/>
      <c r="AB72" s="188"/>
      <c r="AC72" s="188"/>
    </row>
    <row r="73" spans="1:29" s="179" customFormat="1" x14ac:dyDescent="0.25">
      <c r="A73" s="189" t="s">
        <v>582</v>
      </c>
      <c r="B73" s="192" t="s">
        <v>583</v>
      </c>
      <c r="C73" s="188"/>
      <c r="D73" s="188"/>
      <c r="E73" s="203">
        <v>0</v>
      </c>
      <c r="F73" s="203">
        <v>0</v>
      </c>
      <c r="G73" s="203">
        <v>0</v>
      </c>
      <c r="H73" s="188"/>
      <c r="I73" s="188"/>
      <c r="J73" s="188"/>
      <c r="K73" s="188"/>
      <c r="L73" s="188"/>
      <c r="M73" s="188"/>
      <c r="N73" s="188"/>
      <c r="O73" s="188"/>
      <c r="P73" s="188"/>
      <c r="Q73" s="188"/>
      <c r="R73" s="188"/>
      <c r="S73" s="188"/>
      <c r="T73" s="188"/>
      <c r="U73" s="188"/>
      <c r="V73" s="188"/>
      <c r="W73" s="188"/>
      <c r="X73" s="188"/>
      <c r="Y73" s="188"/>
      <c r="Z73" s="188"/>
      <c r="AA73" s="188"/>
      <c r="AB73" s="188"/>
      <c r="AC73" s="188"/>
    </row>
    <row r="74" spans="1:29" s="179" customFormat="1" ht="36.75" customHeight="1" x14ac:dyDescent="0.25">
      <c r="A74" s="186" t="s">
        <v>59</v>
      </c>
      <c r="B74" s="193" t="s">
        <v>237</v>
      </c>
      <c r="C74" s="203"/>
      <c r="D74" s="203"/>
      <c r="E74" s="203">
        <v>0</v>
      </c>
      <c r="F74" s="203">
        <v>0</v>
      </c>
      <c r="G74" s="203">
        <v>0</v>
      </c>
      <c r="H74" s="188"/>
      <c r="I74" s="188"/>
      <c r="J74" s="203"/>
      <c r="K74" s="188"/>
      <c r="L74" s="203"/>
      <c r="M74" s="188"/>
      <c r="N74" s="208"/>
      <c r="O74" s="188"/>
      <c r="P74" s="188"/>
      <c r="Q74" s="188"/>
      <c r="R74" s="188"/>
      <c r="S74" s="188"/>
      <c r="T74" s="188"/>
      <c r="U74" s="188"/>
      <c r="V74" s="188"/>
      <c r="W74" s="188"/>
      <c r="X74" s="188"/>
      <c r="Y74" s="188"/>
      <c r="Z74" s="188"/>
      <c r="AA74" s="188"/>
      <c r="AB74" s="203"/>
      <c r="AC74" s="203"/>
    </row>
    <row r="75" spans="1:29" s="179" customFormat="1" x14ac:dyDescent="0.25">
      <c r="A75" s="186" t="s">
        <v>57</v>
      </c>
      <c r="B75" s="187" t="s">
        <v>141</v>
      </c>
      <c r="C75" s="188"/>
      <c r="D75" s="188"/>
      <c r="E75" s="203">
        <v>0</v>
      </c>
      <c r="F75" s="203">
        <v>0</v>
      </c>
      <c r="G75" s="203">
        <v>0</v>
      </c>
      <c r="H75" s="188"/>
      <c r="I75" s="188"/>
      <c r="J75" s="188"/>
      <c r="K75" s="188"/>
      <c r="L75" s="188"/>
      <c r="M75" s="188"/>
      <c r="N75" s="188"/>
      <c r="O75" s="188"/>
      <c r="P75" s="188"/>
      <c r="Q75" s="188"/>
      <c r="R75" s="188"/>
      <c r="S75" s="188"/>
      <c r="T75" s="188"/>
      <c r="U75" s="188"/>
      <c r="V75" s="188"/>
      <c r="W75" s="188"/>
      <c r="X75" s="188"/>
      <c r="Y75" s="188"/>
      <c r="Z75" s="188"/>
      <c r="AA75" s="188"/>
      <c r="AB75" s="188"/>
      <c r="AC75" s="188"/>
    </row>
    <row r="76" spans="1:29" s="179" customFormat="1" ht="31.5" x14ac:dyDescent="0.25">
      <c r="A76" s="189" t="s">
        <v>232</v>
      </c>
      <c r="B76" s="192" t="s">
        <v>551</v>
      </c>
      <c r="C76" s="188"/>
      <c r="D76" s="188"/>
      <c r="E76" s="203">
        <v>0</v>
      </c>
      <c r="F76" s="203">
        <v>0</v>
      </c>
      <c r="G76" s="203">
        <v>0</v>
      </c>
      <c r="H76" s="188"/>
      <c r="I76" s="188"/>
      <c r="J76" s="188"/>
      <c r="K76" s="188"/>
      <c r="L76" s="188"/>
      <c r="M76" s="188"/>
      <c r="N76" s="188"/>
      <c r="O76" s="188"/>
      <c r="P76" s="188"/>
      <c r="Q76" s="188"/>
      <c r="R76" s="188"/>
      <c r="S76" s="188"/>
      <c r="T76" s="188"/>
      <c r="U76" s="188"/>
      <c r="V76" s="188"/>
      <c r="W76" s="188"/>
      <c r="X76" s="188"/>
      <c r="Y76" s="188"/>
      <c r="Z76" s="188"/>
      <c r="AA76" s="188"/>
      <c r="AB76" s="188"/>
      <c r="AC76" s="188"/>
    </row>
    <row r="77" spans="1:29" s="179" customFormat="1" x14ac:dyDescent="0.25">
      <c r="A77" s="189" t="s">
        <v>233</v>
      </c>
      <c r="B77" s="192" t="s">
        <v>157</v>
      </c>
      <c r="C77" s="188"/>
      <c r="D77" s="188"/>
      <c r="E77" s="203">
        <v>0</v>
      </c>
      <c r="F77" s="203">
        <v>0</v>
      </c>
      <c r="G77" s="203">
        <v>0</v>
      </c>
      <c r="H77" s="188"/>
      <c r="I77" s="188"/>
      <c r="J77" s="188"/>
      <c r="K77" s="188"/>
      <c r="L77" s="188"/>
      <c r="M77" s="188"/>
      <c r="N77" s="188"/>
      <c r="O77" s="188"/>
      <c r="P77" s="188"/>
      <c r="Q77" s="188"/>
      <c r="R77" s="188"/>
      <c r="S77" s="188"/>
      <c r="T77" s="188"/>
      <c r="U77" s="188"/>
      <c r="V77" s="188"/>
      <c r="W77" s="188"/>
      <c r="X77" s="188"/>
      <c r="Y77" s="188"/>
      <c r="Z77" s="188"/>
      <c r="AA77" s="188"/>
      <c r="AB77" s="188"/>
      <c r="AC77" s="188"/>
    </row>
    <row r="78" spans="1:29" s="179" customFormat="1" x14ac:dyDescent="0.25">
      <c r="A78" s="189" t="s">
        <v>234</v>
      </c>
      <c r="B78" s="190" t="s">
        <v>584</v>
      </c>
      <c r="C78" s="188"/>
      <c r="D78" s="188"/>
      <c r="E78" s="203">
        <v>0</v>
      </c>
      <c r="F78" s="203">
        <v>0</v>
      </c>
      <c r="G78" s="203">
        <v>0</v>
      </c>
      <c r="H78" s="188"/>
      <c r="I78" s="188"/>
      <c r="J78" s="188"/>
      <c r="K78" s="188"/>
      <c r="L78" s="188"/>
      <c r="M78" s="188"/>
      <c r="N78" s="188"/>
      <c r="O78" s="188"/>
      <c r="P78" s="188"/>
      <c r="Q78" s="188"/>
      <c r="R78" s="188"/>
      <c r="S78" s="188"/>
      <c r="T78" s="188"/>
      <c r="U78" s="188"/>
      <c r="V78" s="188"/>
      <c r="W78" s="188"/>
      <c r="X78" s="188"/>
      <c r="Y78" s="188"/>
      <c r="Z78" s="188"/>
      <c r="AA78" s="188"/>
      <c r="AB78" s="188"/>
      <c r="AC78" s="188"/>
    </row>
    <row r="79" spans="1:29" s="179" customFormat="1" x14ac:dyDescent="0.25">
      <c r="A79" s="189" t="s">
        <v>235</v>
      </c>
      <c r="B79" s="190" t="s">
        <v>553</v>
      </c>
      <c r="C79" s="194"/>
      <c r="D79" s="195"/>
      <c r="E79" s="203">
        <v>0</v>
      </c>
      <c r="F79" s="203">
        <v>0</v>
      </c>
      <c r="G79" s="203">
        <v>0</v>
      </c>
      <c r="H79" s="188"/>
      <c r="I79" s="196"/>
      <c r="J79" s="188"/>
      <c r="K79" s="195"/>
      <c r="L79" s="188"/>
      <c r="M79" s="195"/>
      <c r="N79" s="188"/>
      <c r="O79" s="195"/>
      <c r="P79" s="188"/>
      <c r="Q79" s="195"/>
      <c r="R79" s="188"/>
      <c r="S79" s="195"/>
      <c r="T79" s="188"/>
      <c r="U79" s="195"/>
      <c r="V79" s="188"/>
      <c r="W79" s="195"/>
      <c r="X79" s="188"/>
      <c r="Y79" s="195"/>
      <c r="Z79" s="188"/>
      <c r="AA79" s="195"/>
      <c r="AB79" s="188"/>
      <c r="AC79" s="188"/>
    </row>
    <row r="80" spans="1:29" s="179" customFormat="1" x14ac:dyDescent="0.25">
      <c r="A80" s="189" t="s">
        <v>236</v>
      </c>
      <c r="B80" s="190" t="s">
        <v>554</v>
      </c>
      <c r="C80" s="194"/>
      <c r="D80" s="195"/>
      <c r="E80" s="203">
        <v>0</v>
      </c>
      <c r="F80" s="203">
        <v>0</v>
      </c>
      <c r="G80" s="203">
        <v>0</v>
      </c>
      <c r="H80" s="188"/>
      <c r="I80" s="196"/>
      <c r="J80" s="188"/>
      <c r="K80" s="195"/>
      <c r="L80" s="188"/>
      <c r="M80" s="195"/>
      <c r="N80" s="188"/>
      <c r="O80" s="195"/>
      <c r="P80" s="188"/>
      <c r="Q80" s="195"/>
      <c r="R80" s="188"/>
      <c r="S80" s="195"/>
      <c r="T80" s="188"/>
      <c r="U80" s="195"/>
      <c r="V80" s="188"/>
      <c r="W80" s="195"/>
      <c r="X80" s="188"/>
      <c r="Y80" s="195"/>
      <c r="Z80" s="188"/>
      <c r="AA80" s="195"/>
      <c r="AB80" s="188"/>
      <c r="AC80" s="188"/>
    </row>
    <row r="81" spans="1:29" s="179" customFormat="1" x14ac:dyDescent="0.25">
      <c r="A81" s="189" t="s">
        <v>585</v>
      </c>
      <c r="B81" s="190" t="s">
        <v>555</v>
      </c>
      <c r="C81" s="194"/>
      <c r="D81" s="195"/>
      <c r="E81" s="203">
        <v>0</v>
      </c>
      <c r="F81" s="203">
        <v>0</v>
      </c>
      <c r="G81" s="203">
        <v>0</v>
      </c>
      <c r="H81" s="188"/>
      <c r="I81" s="196"/>
      <c r="J81" s="188"/>
      <c r="K81" s="195"/>
      <c r="L81" s="188"/>
      <c r="M81" s="195"/>
      <c r="N81" s="188"/>
      <c r="O81" s="195"/>
      <c r="P81" s="188"/>
      <c r="Q81" s="195"/>
      <c r="R81" s="188"/>
      <c r="S81" s="195"/>
      <c r="T81" s="188"/>
      <c r="U81" s="195"/>
      <c r="V81" s="188"/>
      <c r="W81" s="195"/>
      <c r="X81" s="188"/>
      <c r="Y81" s="195"/>
      <c r="Z81" s="188"/>
      <c r="AA81" s="195"/>
      <c r="AB81" s="188"/>
      <c r="AC81" s="188"/>
    </row>
    <row r="82" spans="1:29" s="179" customFormat="1" x14ac:dyDescent="0.25">
      <c r="A82" s="189" t="s">
        <v>586</v>
      </c>
      <c r="B82" s="190" t="s">
        <v>556</v>
      </c>
      <c r="C82" s="194"/>
      <c r="D82" s="195"/>
      <c r="E82" s="203">
        <v>0</v>
      </c>
      <c r="F82" s="203">
        <v>0</v>
      </c>
      <c r="G82" s="203">
        <v>0</v>
      </c>
      <c r="H82" s="188"/>
      <c r="I82" s="196"/>
      <c r="J82" s="188"/>
      <c r="K82" s="195"/>
      <c r="L82" s="188"/>
      <c r="M82" s="195"/>
      <c r="N82" s="188"/>
      <c r="O82" s="195"/>
      <c r="P82" s="188"/>
      <c r="Q82" s="195"/>
      <c r="R82" s="188"/>
      <c r="S82" s="195"/>
      <c r="T82" s="188"/>
      <c r="U82" s="195"/>
      <c r="V82" s="188"/>
      <c r="W82" s="195"/>
      <c r="X82" s="188"/>
      <c r="Y82" s="195"/>
      <c r="Z82" s="188"/>
      <c r="AA82" s="195"/>
      <c r="AB82" s="188"/>
      <c r="AC82" s="188"/>
    </row>
    <row r="83" spans="1:29" s="179" customFormat="1" x14ac:dyDescent="0.25">
      <c r="A83" s="189" t="s">
        <v>587</v>
      </c>
      <c r="B83" s="190" t="s">
        <v>558</v>
      </c>
      <c r="C83" s="194"/>
      <c r="D83" s="195"/>
      <c r="E83" s="203">
        <v>0</v>
      </c>
      <c r="F83" s="203">
        <v>0</v>
      </c>
      <c r="G83" s="203">
        <v>0</v>
      </c>
      <c r="H83" s="188"/>
      <c r="I83" s="196"/>
      <c r="J83" s="188"/>
      <c r="K83" s="195"/>
      <c r="L83" s="188"/>
      <c r="M83" s="195"/>
      <c r="N83" s="188"/>
      <c r="O83" s="195"/>
      <c r="P83" s="188"/>
      <c r="Q83" s="195"/>
      <c r="R83" s="188"/>
      <c r="S83" s="195"/>
      <c r="T83" s="188"/>
      <c r="U83" s="195"/>
      <c r="V83" s="188"/>
      <c r="W83" s="195"/>
      <c r="X83" s="188"/>
      <c r="Y83" s="195"/>
      <c r="Z83" s="188"/>
      <c r="AA83" s="195"/>
      <c r="AB83" s="188"/>
      <c r="AC83" s="188"/>
    </row>
    <row r="84" spans="1:29" s="179" customFormat="1" x14ac:dyDescent="0.25">
      <c r="A84" s="189" t="s">
        <v>588</v>
      </c>
      <c r="B84" s="190" t="s">
        <v>560</v>
      </c>
      <c r="C84" s="194"/>
      <c r="D84" s="195"/>
      <c r="E84" s="203">
        <v>0</v>
      </c>
      <c r="F84" s="203">
        <v>0</v>
      </c>
      <c r="G84" s="203">
        <v>0</v>
      </c>
      <c r="H84" s="188"/>
      <c r="I84" s="196"/>
      <c r="J84" s="188"/>
      <c r="K84" s="195"/>
      <c r="L84" s="188"/>
      <c r="M84" s="195"/>
      <c r="N84" s="188"/>
      <c r="O84" s="195"/>
      <c r="P84" s="188"/>
      <c r="Q84" s="195"/>
      <c r="R84" s="188"/>
      <c r="S84" s="195"/>
      <c r="T84" s="188"/>
      <c r="U84" s="195"/>
      <c r="V84" s="188"/>
      <c r="W84" s="195"/>
      <c r="X84" s="188"/>
      <c r="Y84" s="195"/>
      <c r="Z84" s="188"/>
      <c r="AA84" s="195"/>
      <c r="AB84" s="188"/>
      <c r="AC84" s="188"/>
    </row>
    <row r="85" spans="1:29" s="179" customFormat="1" x14ac:dyDescent="0.25">
      <c r="A85" s="189" t="s">
        <v>589</v>
      </c>
      <c r="B85" s="190" t="s">
        <v>562</v>
      </c>
      <c r="C85" s="194"/>
      <c r="D85" s="195"/>
      <c r="E85" s="203">
        <v>0</v>
      </c>
      <c r="F85" s="203">
        <v>0</v>
      </c>
      <c r="G85" s="203">
        <v>0</v>
      </c>
      <c r="H85" s="188"/>
      <c r="I85" s="196"/>
      <c r="J85" s="188"/>
      <c r="K85" s="195"/>
      <c r="L85" s="188"/>
      <c r="M85" s="195"/>
      <c r="N85" s="188"/>
      <c r="O85" s="195"/>
      <c r="P85" s="188"/>
      <c r="Q85" s="195"/>
      <c r="R85" s="188"/>
      <c r="S85" s="195"/>
      <c r="T85" s="188"/>
      <c r="U85" s="195"/>
      <c r="V85" s="188"/>
      <c r="W85" s="195"/>
      <c r="X85" s="188"/>
      <c r="Y85" s="195"/>
      <c r="Z85" s="188"/>
      <c r="AA85" s="195"/>
      <c r="AB85" s="188"/>
      <c r="AC85" s="188"/>
    </row>
    <row r="86" spans="1:29" s="179" customFormat="1" x14ac:dyDescent="0.25">
      <c r="A86" s="189" t="s">
        <v>590</v>
      </c>
      <c r="B86" s="190" t="s">
        <v>564</v>
      </c>
      <c r="C86" s="197"/>
      <c r="D86" s="195"/>
      <c r="E86" s="203">
        <v>0</v>
      </c>
      <c r="F86" s="203">
        <v>0</v>
      </c>
      <c r="G86" s="203">
        <v>0</v>
      </c>
      <c r="H86" s="188"/>
      <c r="I86" s="196"/>
      <c r="J86" s="188"/>
      <c r="K86" s="195"/>
      <c r="L86" s="188"/>
      <c r="M86" s="195"/>
      <c r="N86" s="188"/>
      <c r="O86" s="195"/>
      <c r="P86" s="188"/>
      <c r="Q86" s="195"/>
      <c r="R86" s="188"/>
      <c r="S86" s="195"/>
      <c r="T86" s="188"/>
      <c r="U86" s="195"/>
      <c r="V86" s="188"/>
      <c r="W86" s="195"/>
      <c r="X86" s="188"/>
      <c r="Y86" s="195"/>
      <c r="Z86" s="188"/>
      <c r="AA86" s="195"/>
      <c r="AB86" s="188"/>
      <c r="AC86" s="18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96" t="str">
        <f>'1. паспорт местоположение'!A5</f>
        <v>Год раскрытия информации: 2022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c r="AS5" s="296"/>
      <c r="AT5" s="296"/>
      <c r="AU5" s="296"/>
      <c r="AV5" s="296"/>
    </row>
    <row r="6" spans="1:48" ht="18.75" x14ac:dyDescent="0.3">
      <c r="AV6" s="15"/>
    </row>
    <row r="7" spans="1:48" ht="18.75" x14ac:dyDescent="0.25">
      <c r="A7" s="300" t="s">
        <v>10</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c r="AS7" s="300"/>
      <c r="AT7" s="300"/>
      <c r="AU7" s="300"/>
      <c r="AV7" s="300"/>
    </row>
    <row r="8" spans="1:48" ht="18.75" x14ac:dyDescent="0.25">
      <c r="A8" s="300"/>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c r="AD8" s="300"/>
      <c r="AE8" s="300"/>
      <c r="AF8" s="300"/>
      <c r="AG8" s="300"/>
      <c r="AH8" s="300"/>
      <c r="AI8" s="300"/>
      <c r="AJ8" s="300"/>
      <c r="AK8" s="300"/>
      <c r="AL8" s="300"/>
      <c r="AM8" s="300"/>
      <c r="AN8" s="300"/>
      <c r="AO8" s="300"/>
      <c r="AP8" s="300"/>
      <c r="AQ8" s="300"/>
      <c r="AR8" s="300"/>
      <c r="AS8" s="300"/>
      <c r="AT8" s="300"/>
      <c r="AU8" s="300"/>
      <c r="AV8" s="300"/>
    </row>
    <row r="9" spans="1:48" ht="15.75" x14ac:dyDescent="0.25">
      <c r="A9" s="303" t="str">
        <f>'1. паспорт местоположение'!A9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c r="AS9" s="303"/>
      <c r="AT9" s="303"/>
      <c r="AU9" s="303"/>
      <c r="AV9" s="303"/>
    </row>
    <row r="10" spans="1:48" ht="15.75" x14ac:dyDescent="0.25">
      <c r="A10" s="297" t="s">
        <v>9</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c r="AS10" s="297"/>
      <c r="AT10" s="297"/>
      <c r="AU10" s="297"/>
      <c r="AV10" s="297"/>
    </row>
    <row r="11" spans="1:48" ht="18.75" x14ac:dyDescent="0.25">
      <c r="A11" s="300"/>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c r="AD11" s="300"/>
      <c r="AE11" s="300"/>
      <c r="AF11" s="300"/>
      <c r="AG11" s="300"/>
      <c r="AH11" s="300"/>
      <c r="AI11" s="300"/>
      <c r="AJ11" s="300"/>
      <c r="AK11" s="300"/>
      <c r="AL11" s="300"/>
      <c r="AM11" s="300"/>
      <c r="AN11" s="300"/>
      <c r="AO11" s="300"/>
      <c r="AP11" s="300"/>
      <c r="AQ11" s="300"/>
      <c r="AR11" s="300"/>
      <c r="AS11" s="300"/>
      <c r="AT11" s="300"/>
      <c r="AU11" s="300"/>
      <c r="AV11" s="300"/>
    </row>
    <row r="12" spans="1:48" ht="15.75" x14ac:dyDescent="0.25">
      <c r="A12" s="303" t="str">
        <f>'1. паспорт местоположение'!A12</f>
        <v>M_NS3300.PR.0010</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c r="AS12" s="303"/>
      <c r="AT12" s="303"/>
      <c r="AU12" s="303"/>
      <c r="AV12" s="303"/>
    </row>
    <row r="13" spans="1:48" ht="15.75" x14ac:dyDescent="0.25">
      <c r="A13" s="297" t="s">
        <v>8</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c r="AS13" s="297"/>
      <c r="AT13" s="297"/>
      <c r="AU13" s="297"/>
      <c r="AV13" s="297"/>
    </row>
    <row r="14" spans="1:48" ht="18.75" x14ac:dyDescent="0.25">
      <c r="A14" s="306"/>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c r="AB14" s="306"/>
      <c r="AC14" s="306"/>
      <c r="AD14" s="306"/>
      <c r="AE14" s="306"/>
      <c r="AF14" s="306"/>
      <c r="AG14" s="306"/>
      <c r="AH14" s="306"/>
      <c r="AI14" s="306"/>
      <c r="AJ14" s="306"/>
      <c r="AK14" s="306"/>
      <c r="AL14" s="306"/>
      <c r="AM14" s="306"/>
      <c r="AN14" s="306"/>
      <c r="AO14" s="306"/>
      <c r="AP14" s="306"/>
      <c r="AQ14" s="306"/>
      <c r="AR14" s="306"/>
      <c r="AS14" s="306"/>
      <c r="AT14" s="306"/>
      <c r="AU14" s="306"/>
      <c r="AV14" s="306"/>
    </row>
    <row r="15" spans="1:48" ht="15.75" x14ac:dyDescent="0.25">
      <c r="A15" s="303" t="str">
        <f>'1. паспорт местоположение'!A15</f>
        <v>Создание выделенного контура управления технологическими системами в филиале "Тюменские ЭС" (Управление ТЭС) АО "Россети Тюмень"</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c r="AS15" s="303"/>
      <c r="AT15" s="303"/>
      <c r="AU15" s="303"/>
      <c r="AV15" s="303"/>
    </row>
    <row r="16" spans="1:48" ht="15.75" x14ac:dyDescent="0.25">
      <c r="A16" s="297" t="s">
        <v>7</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c r="AS16" s="297"/>
      <c r="AT16" s="297"/>
      <c r="AU16" s="297"/>
      <c r="AV16" s="297"/>
    </row>
    <row r="17" spans="1:4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334"/>
      <c r="AB17" s="334"/>
      <c r="AC17" s="334"/>
      <c r="AD17" s="334"/>
      <c r="AE17" s="334"/>
      <c r="AF17" s="334"/>
      <c r="AG17" s="334"/>
      <c r="AH17" s="334"/>
      <c r="AI17" s="334"/>
      <c r="AJ17" s="334"/>
      <c r="AK17" s="334"/>
      <c r="AL17" s="334"/>
      <c r="AM17" s="334"/>
      <c r="AN17" s="334"/>
      <c r="AO17" s="334"/>
      <c r="AP17" s="334"/>
      <c r="AQ17" s="334"/>
      <c r="AR17" s="334"/>
      <c r="AS17" s="334"/>
      <c r="AT17" s="334"/>
      <c r="AU17" s="334"/>
      <c r="AV17" s="334"/>
    </row>
    <row r="18" spans="1:48" ht="14.25" customHeight="1"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c r="AS18" s="334"/>
      <c r="AT18" s="334"/>
      <c r="AU18" s="334"/>
      <c r="AV18" s="334"/>
    </row>
    <row r="19" spans="1:4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c r="AB19" s="334"/>
      <c r="AC19" s="334"/>
      <c r="AD19" s="334"/>
      <c r="AE19" s="334"/>
      <c r="AF19" s="334"/>
      <c r="AG19" s="334"/>
      <c r="AH19" s="334"/>
      <c r="AI19" s="334"/>
      <c r="AJ19" s="334"/>
      <c r="AK19" s="334"/>
      <c r="AL19" s="334"/>
      <c r="AM19" s="334"/>
      <c r="AN19" s="334"/>
      <c r="AO19" s="334"/>
      <c r="AP19" s="334"/>
      <c r="AQ19" s="334"/>
      <c r="AR19" s="334"/>
      <c r="AS19" s="334"/>
      <c r="AT19" s="334"/>
      <c r="AU19" s="334"/>
      <c r="AV19" s="334"/>
    </row>
    <row r="20" spans="1:48" s="26" customFormat="1"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335"/>
      <c r="AB20" s="335"/>
      <c r="AC20" s="335"/>
      <c r="AD20" s="335"/>
      <c r="AE20" s="335"/>
      <c r="AF20" s="335"/>
      <c r="AG20" s="335"/>
      <c r="AH20" s="335"/>
      <c r="AI20" s="335"/>
      <c r="AJ20" s="335"/>
      <c r="AK20" s="335"/>
      <c r="AL20" s="335"/>
      <c r="AM20" s="335"/>
      <c r="AN20" s="335"/>
      <c r="AO20" s="335"/>
      <c r="AP20" s="335"/>
      <c r="AQ20" s="335"/>
      <c r="AR20" s="335"/>
      <c r="AS20" s="335"/>
      <c r="AT20" s="335"/>
      <c r="AU20" s="335"/>
      <c r="AV20" s="335"/>
    </row>
    <row r="21" spans="1:48" s="26" customFormat="1" x14ac:dyDescent="0.25">
      <c r="A21" s="373" t="s">
        <v>507</v>
      </c>
      <c r="B21" s="373"/>
      <c r="C21" s="373"/>
      <c r="D21" s="373"/>
      <c r="E21" s="373"/>
      <c r="F21" s="373"/>
      <c r="G21" s="373"/>
      <c r="H21" s="373"/>
      <c r="I21" s="373"/>
      <c r="J21" s="373"/>
      <c r="K21" s="373"/>
      <c r="L21" s="373"/>
      <c r="M21" s="373"/>
      <c r="N21" s="373"/>
      <c r="O21" s="373"/>
      <c r="P21" s="373"/>
      <c r="Q21" s="373"/>
      <c r="R21" s="373"/>
      <c r="S21" s="373"/>
      <c r="T21" s="373"/>
      <c r="U21" s="373"/>
      <c r="V21" s="373"/>
      <c r="W21" s="373"/>
      <c r="X21" s="373"/>
      <c r="Y21" s="373"/>
      <c r="Z21" s="373"/>
      <c r="AA21" s="373"/>
      <c r="AB21" s="373"/>
      <c r="AC21" s="373"/>
      <c r="AD21" s="373"/>
      <c r="AE21" s="373"/>
      <c r="AF21" s="373"/>
      <c r="AG21" s="373"/>
      <c r="AH21" s="373"/>
      <c r="AI21" s="373"/>
      <c r="AJ21" s="373"/>
      <c r="AK21" s="373"/>
      <c r="AL21" s="373"/>
      <c r="AM21" s="373"/>
      <c r="AN21" s="373"/>
      <c r="AO21" s="373"/>
      <c r="AP21" s="373"/>
      <c r="AQ21" s="373"/>
      <c r="AR21" s="373"/>
      <c r="AS21" s="373"/>
      <c r="AT21" s="373"/>
      <c r="AU21" s="373"/>
      <c r="AV21" s="373"/>
    </row>
    <row r="22" spans="1:48" s="26" customFormat="1" ht="58.5" customHeight="1" x14ac:dyDescent="0.25">
      <c r="A22" s="374" t="s">
        <v>53</v>
      </c>
      <c r="B22" s="377" t="s">
        <v>25</v>
      </c>
      <c r="C22" s="374" t="s">
        <v>52</v>
      </c>
      <c r="D22" s="374" t="s">
        <v>51</v>
      </c>
      <c r="E22" s="380" t="s">
        <v>518</v>
      </c>
      <c r="F22" s="381"/>
      <c r="G22" s="381"/>
      <c r="H22" s="381"/>
      <c r="I22" s="381"/>
      <c r="J22" s="381"/>
      <c r="K22" s="381"/>
      <c r="L22" s="382"/>
      <c r="M22" s="374" t="s">
        <v>50</v>
      </c>
      <c r="N22" s="374" t="s">
        <v>49</v>
      </c>
      <c r="O22" s="374" t="s">
        <v>48</v>
      </c>
      <c r="P22" s="383" t="s">
        <v>267</v>
      </c>
      <c r="Q22" s="383" t="s">
        <v>47</v>
      </c>
      <c r="R22" s="383" t="s">
        <v>46</v>
      </c>
      <c r="S22" s="383" t="s">
        <v>45</v>
      </c>
      <c r="T22" s="383"/>
      <c r="U22" s="384" t="s">
        <v>44</v>
      </c>
      <c r="V22" s="384" t="s">
        <v>43</v>
      </c>
      <c r="W22" s="383" t="s">
        <v>42</v>
      </c>
      <c r="X22" s="383" t="s">
        <v>41</v>
      </c>
      <c r="Y22" s="383" t="s">
        <v>40</v>
      </c>
      <c r="Z22" s="397" t="s">
        <v>39</v>
      </c>
      <c r="AA22" s="383" t="s">
        <v>38</v>
      </c>
      <c r="AB22" s="383" t="s">
        <v>37</v>
      </c>
      <c r="AC22" s="383" t="s">
        <v>36</v>
      </c>
      <c r="AD22" s="383" t="s">
        <v>35</v>
      </c>
      <c r="AE22" s="383" t="s">
        <v>34</v>
      </c>
      <c r="AF22" s="383" t="s">
        <v>33</v>
      </c>
      <c r="AG22" s="383"/>
      <c r="AH22" s="383"/>
      <c r="AI22" s="383"/>
      <c r="AJ22" s="383"/>
      <c r="AK22" s="383"/>
      <c r="AL22" s="383" t="s">
        <v>32</v>
      </c>
      <c r="AM22" s="383"/>
      <c r="AN22" s="383"/>
      <c r="AO22" s="383"/>
      <c r="AP22" s="383" t="s">
        <v>31</v>
      </c>
      <c r="AQ22" s="383"/>
      <c r="AR22" s="383" t="s">
        <v>30</v>
      </c>
      <c r="AS22" s="383" t="s">
        <v>29</v>
      </c>
      <c r="AT22" s="383" t="s">
        <v>28</v>
      </c>
      <c r="AU22" s="383" t="s">
        <v>27</v>
      </c>
      <c r="AV22" s="387" t="s">
        <v>26</v>
      </c>
    </row>
    <row r="23" spans="1:48" s="26" customFormat="1" ht="64.5" customHeight="1" x14ac:dyDescent="0.25">
      <c r="A23" s="375"/>
      <c r="B23" s="378"/>
      <c r="C23" s="375"/>
      <c r="D23" s="375"/>
      <c r="E23" s="389" t="s">
        <v>24</v>
      </c>
      <c r="F23" s="391" t="s">
        <v>140</v>
      </c>
      <c r="G23" s="391" t="s">
        <v>139</v>
      </c>
      <c r="H23" s="391" t="s">
        <v>138</v>
      </c>
      <c r="I23" s="395" t="s">
        <v>429</v>
      </c>
      <c r="J23" s="395" t="s">
        <v>430</v>
      </c>
      <c r="K23" s="395" t="s">
        <v>431</v>
      </c>
      <c r="L23" s="391" t="s">
        <v>81</v>
      </c>
      <c r="M23" s="375"/>
      <c r="N23" s="375"/>
      <c r="O23" s="375"/>
      <c r="P23" s="383"/>
      <c r="Q23" s="383"/>
      <c r="R23" s="383"/>
      <c r="S23" s="393" t="s">
        <v>3</v>
      </c>
      <c r="T23" s="393" t="s">
        <v>12</v>
      </c>
      <c r="U23" s="384"/>
      <c r="V23" s="384"/>
      <c r="W23" s="383"/>
      <c r="X23" s="383"/>
      <c r="Y23" s="383"/>
      <c r="Z23" s="383"/>
      <c r="AA23" s="383"/>
      <c r="AB23" s="383"/>
      <c r="AC23" s="383"/>
      <c r="AD23" s="383"/>
      <c r="AE23" s="383"/>
      <c r="AF23" s="383" t="s">
        <v>23</v>
      </c>
      <c r="AG23" s="383"/>
      <c r="AH23" s="383" t="s">
        <v>22</v>
      </c>
      <c r="AI23" s="383"/>
      <c r="AJ23" s="374" t="s">
        <v>21</v>
      </c>
      <c r="AK23" s="374" t="s">
        <v>20</v>
      </c>
      <c r="AL23" s="374" t="s">
        <v>19</v>
      </c>
      <c r="AM23" s="374" t="s">
        <v>18</v>
      </c>
      <c r="AN23" s="374" t="s">
        <v>17</v>
      </c>
      <c r="AO23" s="374" t="s">
        <v>16</v>
      </c>
      <c r="AP23" s="374" t="s">
        <v>15</v>
      </c>
      <c r="AQ23" s="385" t="s">
        <v>12</v>
      </c>
      <c r="AR23" s="383"/>
      <c r="AS23" s="383"/>
      <c r="AT23" s="383"/>
      <c r="AU23" s="383"/>
      <c r="AV23" s="388"/>
    </row>
    <row r="24" spans="1:48" s="26" customFormat="1" ht="96.75" customHeight="1" x14ac:dyDescent="0.25">
      <c r="A24" s="376"/>
      <c r="B24" s="379"/>
      <c r="C24" s="376"/>
      <c r="D24" s="376"/>
      <c r="E24" s="390"/>
      <c r="F24" s="392"/>
      <c r="G24" s="392"/>
      <c r="H24" s="392"/>
      <c r="I24" s="396"/>
      <c r="J24" s="396"/>
      <c r="K24" s="396"/>
      <c r="L24" s="392"/>
      <c r="M24" s="376"/>
      <c r="N24" s="376"/>
      <c r="O24" s="376"/>
      <c r="P24" s="383"/>
      <c r="Q24" s="383"/>
      <c r="R24" s="383"/>
      <c r="S24" s="394"/>
      <c r="T24" s="394"/>
      <c r="U24" s="384"/>
      <c r="V24" s="384"/>
      <c r="W24" s="383"/>
      <c r="X24" s="383"/>
      <c r="Y24" s="383"/>
      <c r="Z24" s="383"/>
      <c r="AA24" s="383"/>
      <c r="AB24" s="383"/>
      <c r="AC24" s="383"/>
      <c r="AD24" s="383"/>
      <c r="AE24" s="383"/>
      <c r="AF24" s="142" t="s">
        <v>14</v>
      </c>
      <c r="AG24" s="142" t="s">
        <v>13</v>
      </c>
      <c r="AH24" s="143" t="s">
        <v>3</v>
      </c>
      <c r="AI24" s="143" t="s">
        <v>12</v>
      </c>
      <c r="AJ24" s="376"/>
      <c r="AK24" s="376"/>
      <c r="AL24" s="376"/>
      <c r="AM24" s="376"/>
      <c r="AN24" s="376"/>
      <c r="AO24" s="376"/>
      <c r="AP24" s="376"/>
      <c r="AQ24" s="386"/>
      <c r="AR24" s="383"/>
      <c r="AS24" s="383"/>
      <c r="AT24" s="383"/>
      <c r="AU24" s="383"/>
      <c r="AV24" s="38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selection activeCell="C49" sqref="C49"/>
    </sheetView>
  </sheetViews>
  <sheetFormatPr defaultRowHeight="15.75" x14ac:dyDescent="0.25"/>
  <cols>
    <col min="1" max="2" width="66.140625" style="111" customWidth="1"/>
    <col min="3" max="256" width="9.140625" style="112"/>
    <col min="257" max="258" width="66.140625" style="112" customWidth="1"/>
    <col min="259" max="512" width="9.140625" style="112"/>
    <col min="513" max="514" width="66.140625" style="112" customWidth="1"/>
    <col min="515" max="768" width="9.140625" style="112"/>
    <col min="769" max="770" width="66.140625" style="112" customWidth="1"/>
    <col min="771" max="1024" width="9.140625" style="112"/>
    <col min="1025" max="1026" width="66.140625" style="112" customWidth="1"/>
    <col min="1027" max="1280" width="9.140625" style="112"/>
    <col min="1281" max="1282" width="66.140625" style="112" customWidth="1"/>
    <col min="1283" max="1536" width="9.140625" style="112"/>
    <col min="1537" max="1538" width="66.140625" style="112" customWidth="1"/>
    <col min="1539" max="1792" width="9.140625" style="112"/>
    <col min="1793" max="1794" width="66.140625" style="112" customWidth="1"/>
    <col min="1795" max="2048" width="9.140625" style="112"/>
    <col min="2049" max="2050" width="66.140625" style="112" customWidth="1"/>
    <col min="2051" max="2304" width="9.140625" style="112"/>
    <col min="2305" max="2306" width="66.140625" style="112" customWidth="1"/>
    <col min="2307" max="2560" width="9.140625" style="112"/>
    <col min="2561" max="2562" width="66.140625" style="112" customWidth="1"/>
    <col min="2563" max="2816" width="9.140625" style="112"/>
    <col min="2817" max="2818" width="66.140625" style="112" customWidth="1"/>
    <col min="2819" max="3072" width="9.140625" style="112"/>
    <col min="3073" max="3074" width="66.140625" style="112" customWidth="1"/>
    <col min="3075" max="3328" width="9.140625" style="112"/>
    <col min="3329" max="3330" width="66.140625" style="112" customWidth="1"/>
    <col min="3331" max="3584" width="9.140625" style="112"/>
    <col min="3585" max="3586" width="66.140625" style="112" customWidth="1"/>
    <col min="3587" max="3840" width="9.140625" style="112"/>
    <col min="3841" max="3842" width="66.140625" style="112" customWidth="1"/>
    <col min="3843" max="4096" width="9.140625" style="112"/>
    <col min="4097" max="4098" width="66.140625" style="112" customWidth="1"/>
    <col min="4099" max="4352" width="9.140625" style="112"/>
    <col min="4353" max="4354" width="66.140625" style="112" customWidth="1"/>
    <col min="4355" max="4608" width="9.140625" style="112"/>
    <col min="4609" max="4610" width="66.140625" style="112" customWidth="1"/>
    <col min="4611" max="4864" width="9.140625" style="112"/>
    <col min="4865" max="4866" width="66.140625" style="112" customWidth="1"/>
    <col min="4867" max="5120" width="9.140625" style="112"/>
    <col min="5121" max="5122" width="66.140625" style="112" customWidth="1"/>
    <col min="5123" max="5376" width="9.140625" style="112"/>
    <col min="5377" max="5378" width="66.140625" style="112" customWidth="1"/>
    <col min="5379" max="5632" width="9.140625" style="112"/>
    <col min="5633" max="5634" width="66.140625" style="112" customWidth="1"/>
    <col min="5635" max="5888" width="9.140625" style="112"/>
    <col min="5889" max="5890" width="66.140625" style="112" customWidth="1"/>
    <col min="5891" max="6144" width="9.140625" style="112"/>
    <col min="6145" max="6146" width="66.140625" style="112" customWidth="1"/>
    <col min="6147" max="6400" width="9.140625" style="112"/>
    <col min="6401" max="6402" width="66.140625" style="112" customWidth="1"/>
    <col min="6403" max="6656" width="9.140625" style="112"/>
    <col min="6657" max="6658" width="66.140625" style="112" customWidth="1"/>
    <col min="6659" max="6912" width="9.140625" style="112"/>
    <col min="6913" max="6914" width="66.140625" style="112" customWidth="1"/>
    <col min="6915" max="7168" width="9.140625" style="112"/>
    <col min="7169" max="7170" width="66.140625" style="112" customWidth="1"/>
    <col min="7171" max="7424" width="9.140625" style="112"/>
    <col min="7425" max="7426" width="66.140625" style="112" customWidth="1"/>
    <col min="7427" max="7680" width="9.140625" style="112"/>
    <col min="7681" max="7682" width="66.140625" style="112" customWidth="1"/>
    <col min="7683" max="7936" width="9.140625" style="112"/>
    <col min="7937" max="7938" width="66.140625" style="112" customWidth="1"/>
    <col min="7939" max="8192" width="9.140625" style="112"/>
    <col min="8193" max="8194" width="66.140625" style="112" customWidth="1"/>
    <col min="8195" max="8448" width="9.140625" style="112"/>
    <col min="8449" max="8450" width="66.140625" style="112" customWidth="1"/>
    <col min="8451" max="8704" width="9.140625" style="112"/>
    <col min="8705" max="8706" width="66.140625" style="112" customWidth="1"/>
    <col min="8707" max="8960" width="9.140625" style="112"/>
    <col min="8961" max="8962" width="66.140625" style="112" customWidth="1"/>
    <col min="8963" max="9216" width="9.140625" style="112"/>
    <col min="9217" max="9218" width="66.140625" style="112" customWidth="1"/>
    <col min="9219" max="9472" width="9.140625" style="112"/>
    <col min="9473" max="9474" width="66.140625" style="112" customWidth="1"/>
    <col min="9475" max="9728" width="9.140625" style="112"/>
    <col min="9729" max="9730" width="66.140625" style="112" customWidth="1"/>
    <col min="9731" max="9984" width="9.140625" style="112"/>
    <col min="9985" max="9986" width="66.140625" style="112" customWidth="1"/>
    <col min="9987" max="10240" width="9.140625" style="112"/>
    <col min="10241" max="10242" width="66.140625" style="112" customWidth="1"/>
    <col min="10243" max="10496" width="9.140625" style="112"/>
    <col min="10497" max="10498" width="66.140625" style="112" customWidth="1"/>
    <col min="10499" max="10752" width="9.140625" style="112"/>
    <col min="10753" max="10754" width="66.140625" style="112" customWidth="1"/>
    <col min="10755" max="11008" width="9.140625" style="112"/>
    <col min="11009" max="11010" width="66.140625" style="112" customWidth="1"/>
    <col min="11011" max="11264" width="9.140625" style="112"/>
    <col min="11265" max="11266" width="66.140625" style="112" customWidth="1"/>
    <col min="11267" max="11520" width="9.140625" style="112"/>
    <col min="11521" max="11522" width="66.140625" style="112" customWidth="1"/>
    <col min="11523" max="11776" width="9.140625" style="112"/>
    <col min="11777" max="11778" width="66.140625" style="112" customWidth="1"/>
    <col min="11779" max="12032" width="9.140625" style="112"/>
    <col min="12033" max="12034" width="66.140625" style="112" customWidth="1"/>
    <col min="12035" max="12288" width="9.140625" style="112"/>
    <col min="12289" max="12290" width="66.140625" style="112" customWidth="1"/>
    <col min="12291" max="12544" width="9.140625" style="112"/>
    <col min="12545" max="12546" width="66.140625" style="112" customWidth="1"/>
    <col min="12547" max="12800" width="9.140625" style="112"/>
    <col min="12801" max="12802" width="66.140625" style="112" customWidth="1"/>
    <col min="12803" max="13056" width="9.140625" style="112"/>
    <col min="13057" max="13058" width="66.140625" style="112" customWidth="1"/>
    <col min="13059" max="13312" width="9.140625" style="112"/>
    <col min="13313" max="13314" width="66.140625" style="112" customWidth="1"/>
    <col min="13315" max="13568" width="9.140625" style="112"/>
    <col min="13569" max="13570" width="66.140625" style="112" customWidth="1"/>
    <col min="13571" max="13824" width="9.140625" style="112"/>
    <col min="13825" max="13826" width="66.140625" style="112" customWidth="1"/>
    <col min="13827" max="14080" width="9.140625" style="112"/>
    <col min="14081" max="14082" width="66.140625" style="112" customWidth="1"/>
    <col min="14083" max="14336" width="9.140625" style="112"/>
    <col min="14337" max="14338" width="66.140625" style="112" customWidth="1"/>
    <col min="14339" max="14592" width="9.140625" style="112"/>
    <col min="14593" max="14594" width="66.140625" style="112" customWidth="1"/>
    <col min="14595" max="14848" width="9.140625" style="112"/>
    <col min="14849" max="14850" width="66.140625" style="112" customWidth="1"/>
    <col min="14851" max="15104" width="9.140625" style="112"/>
    <col min="15105" max="15106" width="66.140625" style="112" customWidth="1"/>
    <col min="15107" max="15360" width="9.140625" style="112"/>
    <col min="15361" max="15362" width="66.140625" style="112" customWidth="1"/>
    <col min="15363" max="15616" width="9.140625" style="112"/>
    <col min="15617" max="15618" width="66.140625" style="112" customWidth="1"/>
    <col min="15619" max="15872" width="9.140625" style="112"/>
    <col min="15873" max="15874" width="66.140625" style="112" customWidth="1"/>
    <col min="15875" max="16128" width="9.140625" style="112"/>
    <col min="16129" max="16130" width="66.140625" style="112" customWidth="1"/>
    <col min="16131" max="16384" width="9.140625" style="112"/>
  </cols>
  <sheetData>
    <row r="1" spans="1:8" ht="18.75" x14ac:dyDescent="0.25">
      <c r="B1" s="42" t="s">
        <v>70</v>
      </c>
    </row>
    <row r="2" spans="1:8" ht="18.75" x14ac:dyDescent="0.3">
      <c r="B2" s="15" t="s">
        <v>11</v>
      </c>
    </row>
    <row r="3" spans="1:8" ht="18.75" x14ac:dyDescent="0.3">
      <c r="B3" s="15" t="s">
        <v>526</v>
      </c>
    </row>
    <row r="4" spans="1:8" x14ac:dyDescent="0.25">
      <c r="B4" s="47"/>
    </row>
    <row r="5" spans="1:8" ht="18.75" x14ac:dyDescent="0.3">
      <c r="A5" s="398" t="str">
        <f>'1. паспорт местоположение'!A5</f>
        <v>Год раскрытия информации: 2022 год</v>
      </c>
      <c r="B5" s="398"/>
      <c r="C5" s="74"/>
      <c r="D5" s="74"/>
      <c r="E5" s="74"/>
      <c r="F5" s="74"/>
      <c r="G5" s="74"/>
      <c r="H5" s="74"/>
    </row>
    <row r="6" spans="1:8" ht="18.75" x14ac:dyDescent="0.3">
      <c r="A6" s="147"/>
      <c r="B6" s="147"/>
      <c r="C6" s="147"/>
      <c r="D6" s="147"/>
      <c r="E6" s="147"/>
      <c r="F6" s="147"/>
      <c r="G6" s="147"/>
      <c r="H6" s="147"/>
    </row>
    <row r="7" spans="1:8" ht="18.75" x14ac:dyDescent="0.25">
      <c r="A7" s="300" t="s">
        <v>10</v>
      </c>
      <c r="B7" s="300"/>
      <c r="C7" s="146"/>
      <c r="D7" s="146"/>
      <c r="E7" s="146"/>
      <c r="F7" s="146"/>
      <c r="G7" s="146"/>
      <c r="H7" s="146"/>
    </row>
    <row r="8" spans="1:8" ht="18.75" x14ac:dyDescent="0.25">
      <c r="A8" s="146"/>
      <c r="B8" s="146"/>
      <c r="C8" s="146"/>
      <c r="D8" s="146"/>
      <c r="E8" s="146"/>
      <c r="F8" s="146"/>
      <c r="G8" s="146"/>
      <c r="H8" s="146"/>
    </row>
    <row r="9" spans="1:8" ht="18.75" x14ac:dyDescent="0.3">
      <c r="A9" s="399" t="str">
        <f>'1. паспорт местоположение'!A9</f>
        <v>АО "Россети Тюмень"</v>
      </c>
      <c r="B9" s="399"/>
      <c r="C9" s="144"/>
      <c r="D9" s="144"/>
      <c r="E9" s="144"/>
      <c r="F9" s="144"/>
      <c r="G9" s="144"/>
      <c r="H9" s="144"/>
    </row>
    <row r="10" spans="1:8" x14ac:dyDescent="0.25">
      <c r="A10" s="297" t="s">
        <v>9</v>
      </c>
      <c r="B10" s="297"/>
      <c r="C10" s="145"/>
      <c r="D10" s="145"/>
      <c r="E10" s="145"/>
      <c r="F10" s="145"/>
      <c r="G10" s="145"/>
      <c r="H10" s="145"/>
    </row>
    <row r="11" spans="1:8" ht="18.75" x14ac:dyDescent="0.25">
      <c r="A11" s="146"/>
      <c r="B11" s="146"/>
      <c r="C11" s="146"/>
      <c r="D11" s="146"/>
      <c r="E11" s="146"/>
      <c r="F11" s="146"/>
      <c r="G11" s="146"/>
      <c r="H11" s="146"/>
    </row>
    <row r="12" spans="1:8" ht="18.75" x14ac:dyDescent="0.3">
      <c r="A12" s="399" t="str">
        <f>'1. паспорт местоположение'!A12</f>
        <v>M_NS3300.PR.0010</v>
      </c>
      <c r="B12" s="399"/>
      <c r="C12" s="144"/>
      <c r="D12" s="144"/>
      <c r="E12" s="144"/>
      <c r="F12" s="144"/>
      <c r="G12" s="144"/>
      <c r="H12" s="144"/>
    </row>
    <row r="13" spans="1:8" x14ac:dyDescent="0.25">
      <c r="A13" s="297" t="s">
        <v>8</v>
      </c>
      <c r="B13" s="297"/>
      <c r="C13" s="145"/>
      <c r="D13" s="145"/>
      <c r="E13" s="145"/>
      <c r="F13" s="145"/>
      <c r="G13" s="145"/>
      <c r="H13" s="145"/>
    </row>
    <row r="14" spans="1:8" ht="18.75" x14ac:dyDescent="0.25">
      <c r="A14" s="11"/>
      <c r="B14" s="11"/>
      <c r="C14" s="11"/>
      <c r="D14" s="11"/>
      <c r="E14" s="11"/>
      <c r="F14" s="11"/>
      <c r="G14" s="11"/>
      <c r="H14" s="11"/>
    </row>
    <row r="15" spans="1:8" ht="41.25" customHeight="1" x14ac:dyDescent="0.3">
      <c r="A15" s="399" t="str">
        <f>'1. паспорт местоположение'!A15</f>
        <v>Создание выделенного контура управления технологическими системами в филиале "Тюменские ЭС" (Управление ТЭС) АО "Россети Тюмень"</v>
      </c>
      <c r="B15" s="399"/>
      <c r="C15" s="144"/>
      <c r="D15" s="144"/>
      <c r="E15" s="144"/>
      <c r="F15" s="144"/>
      <c r="G15" s="144"/>
      <c r="H15" s="144"/>
    </row>
    <row r="16" spans="1:8" x14ac:dyDescent="0.25">
      <c r="A16" s="297" t="s">
        <v>7</v>
      </c>
      <c r="B16" s="297"/>
      <c r="C16" s="145"/>
      <c r="D16" s="145"/>
      <c r="E16" s="145"/>
      <c r="F16" s="145"/>
      <c r="G16" s="145"/>
      <c r="H16" s="145"/>
    </row>
    <row r="17" spans="1:2" x14ac:dyDescent="0.25">
      <c r="B17" s="113"/>
    </row>
    <row r="18" spans="1:2" ht="33.75" customHeight="1" x14ac:dyDescent="0.25">
      <c r="A18" s="403" t="s">
        <v>508</v>
      </c>
      <c r="B18" s="404"/>
    </row>
    <row r="19" spans="1:2" x14ac:dyDescent="0.25">
      <c r="B19" s="47"/>
    </row>
    <row r="20" spans="1:2" ht="16.5" thickBot="1" x14ac:dyDescent="0.3">
      <c r="B20" s="114"/>
    </row>
    <row r="21" spans="1:2" ht="45.75" thickBot="1" x14ac:dyDescent="0.3">
      <c r="A21" s="202" t="s">
        <v>379</v>
      </c>
      <c r="B21" s="116" t="s">
        <v>602</v>
      </c>
    </row>
    <row r="22" spans="1:2" ht="16.5" thickBot="1" x14ac:dyDescent="0.3">
      <c r="A22" s="115" t="s">
        <v>380</v>
      </c>
      <c r="B22" s="116" t="str">
        <f>'1. паспорт местоположение'!C27</f>
        <v>Тюменский район</v>
      </c>
    </row>
    <row r="23" spans="1:2" ht="16.5" thickBot="1" x14ac:dyDescent="0.3">
      <c r="A23" s="115" t="s">
        <v>345</v>
      </c>
      <c r="B23" s="117" t="s">
        <v>597</v>
      </c>
    </row>
    <row r="24" spans="1:2" ht="16.5" thickBot="1" x14ac:dyDescent="0.3">
      <c r="A24" s="115" t="s">
        <v>381</v>
      </c>
      <c r="B24" s="117" t="s">
        <v>605</v>
      </c>
    </row>
    <row r="25" spans="1:2" ht="16.5" thickBot="1" x14ac:dyDescent="0.3">
      <c r="A25" s="118" t="s">
        <v>382</v>
      </c>
      <c r="B25" s="116">
        <v>2023</v>
      </c>
    </row>
    <row r="26" spans="1:2" ht="16.5" thickBot="1" x14ac:dyDescent="0.3">
      <c r="A26" s="119" t="s">
        <v>383</v>
      </c>
      <c r="B26" s="120" t="s">
        <v>591</v>
      </c>
    </row>
    <row r="27" spans="1:2" ht="29.25" thickBot="1" x14ac:dyDescent="0.3">
      <c r="A27" s="127" t="s">
        <v>592</v>
      </c>
      <c r="B27" s="204">
        <f>'6.2. Паспорт фин осв ввод'!D24</f>
        <v>31.31187546</v>
      </c>
    </row>
    <row r="28" spans="1:2" ht="16.5" thickBot="1" x14ac:dyDescent="0.3">
      <c r="A28" s="122" t="s">
        <v>384</v>
      </c>
      <c r="B28" s="122" t="s">
        <v>593</v>
      </c>
    </row>
    <row r="29" spans="1:2" ht="29.25" thickBot="1" x14ac:dyDescent="0.3">
      <c r="A29" s="128" t="s">
        <v>385</v>
      </c>
      <c r="B29" s="122"/>
    </row>
    <row r="30" spans="1:2" ht="29.25" thickBot="1" x14ac:dyDescent="0.3">
      <c r="A30" s="128" t="s">
        <v>386</v>
      </c>
      <c r="B30" s="122"/>
    </row>
    <row r="31" spans="1:2" ht="16.5" thickBot="1" x14ac:dyDescent="0.3">
      <c r="A31" s="122" t="s">
        <v>387</v>
      </c>
      <c r="B31" s="122"/>
    </row>
    <row r="32" spans="1:2" ht="29.25" thickBot="1" x14ac:dyDescent="0.3">
      <c r="A32" s="128" t="s">
        <v>388</v>
      </c>
      <c r="B32" s="122"/>
    </row>
    <row r="33" spans="1:2" ht="16.5" thickBot="1" x14ac:dyDescent="0.3">
      <c r="A33" s="122" t="s">
        <v>389</v>
      </c>
      <c r="B33" s="122"/>
    </row>
    <row r="34" spans="1:2" ht="16.5" thickBot="1" x14ac:dyDescent="0.3">
      <c r="A34" s="122" t="s">
        <v>390</v>
      </c>
      <c r="B34" s="122"/>
    </row>
    <row r="35" spans="1:2" ht="16.5" thickBot="1" x14ac:dyDescent="0.3">
      <c r="A35" s="122" t="s">
        <v>391</v>
      </c>
      <c r="B35" s="122"/>
    </row>
    <row r="36" spans="1:2" ht="16.5" thickBot="1" x14ac:dyDescent="0.3">
      <c r="A36" s="122" t="s">
        <v>392</v>
      </c>
      <c r="B36" s="122"/>
    </row>
    <row r="37" spans="1:2" ht="29.25" thickBot="1" x14ac:dyDescent="0.3">
      <c r="A37" s="128" t="s">
        <v>393</v>
      </c>
      <c r="B37" s="122"/>
    </row>
    <row r="38" spans="1:2" ht="16.5" thickBot="1" x14ac:dyDescent="0.3">
      <c r="A38" s="122" t="s">
        <v>389</v>
      </c>
      <c r="B38" s="122"/>
    </row>
    <row r="39" spans="1:2" ht="16.5" thickBot="1" x14ac:dyDescent="0.3">
      <c r="A39" s="122" t="s">
        <v>390</v>
      </c>
      <c r="B39" s="122"/>
    </row>
    <row r="40" spans="1:2" ht="16.5" thickBot="1" x14ac:dyDescent="0.3">
      <c r="A40" s="122" t="s">
        <v>391</v>
      </c>
      <c r="B40" s="122"/>
    </row>
    <row r="41" spans="1:2" ht="16.5" thickBot="1" x14ac:dyDescent="0.3">
      <c r="A41" s="122" t="s">
        <v>392</v>
      </c>
      <c r="B41" s="122"/>
    </row>
    <row r="42" spans="1:2" ht="29.25" thickBot="1" x14ac:dyDescent="0.3">
      <c r="A42" s="128" t="s">
        <v>394</v>
      </c>
      <c r="B42" s="122"/>
    </row>
    <row r="43" spans="1:2" ht="16.5" thickBot="1" x14ac:dyDescent="0.3">
      <c r="A43" s="122" t="s">
        <v>389</v>
      </c>
      <c r="B43" s="122"/>
    </row>
    <row r="44" spans="1:2" ht="16.5" thickBot="1" x14ac:dyDescent="0.3">
      <c r="A44" s="122" t="s">
        <v>390</v>
      </c>
      <c r="B44" s="122"/>
    </row>
    <row r="45" spans="1:2" ht="16.5" thickBot="1" x14ac:dyDescent="0.3">
      <c r="A45" s="122" t="s">
        <v>391</v>
      </c>
      <c r="B45" s="122"/>
    </row>
    <row r="46" spans="1:2" ht="16.5" thickBot="1" x14ac:dyDescent="0.3">
      <c r="A46" s="122" t="s">
        <v>392</v>
      </c>
      <c r="B46" s="122"/>
    </row>
    <row r="47" spans="1:2" ht="29.25" thickBot="1" x14ac:dyDescent="0.3">
      <c r="A47" s="121" t="s">
        <v>395</v>
      </c>
      <c r="B47" s="129"/>
    </row>
    <row r="48" spans="1:2" ht="16.5" thickBot="1" x14ac:dyDescent="0.3">
      <c r="A48" s="123" t="s">
        <v>387</v>
      </c>
      <c r="B48" s="129"/>
    </row>
    <row r="49" spans="1:2" ht="16.5" thickBot="1" x14ac:dyDescent="0.3">
      <c r="A49" s="123" t="s">
        <v>396</v>
      </c>
      <c r="B49" s="129"/>
    </row>
    <row r="50" spans="1:2" ht="16.5" thickBot="1" x14ac:dyDescent="0.3">
      <c r="A50" s="123" t="s">
        <v>397</v>
      </c>
      <c r="B50" s="129"/>
    </row>
    <row r="51" spans="1:2" ht="16.5" thickBot="1" x14ac:dyDescent="0.3">
      <c r="A51" s="123" t="s">
        <v>398</v>
      </c>
      <c r="B51" s="129"/>
    </row>
    <row r="52" spans="1:2" ht="16.5" thickBot="1" x14ac:dyDescent="0.3">
      <c r="A52" s="118" t="s">
        <v>399</v>
      </c>
      <c r="B52" s="130"/>
    </row>
    <row r="53" spans="1:2" ht="16.5" thickBot="1" x14ac:dyDescent="0.3">
      <c r="A53" s="118" t="s">
        <v>400</v>
      </c>
      <c r="B53" s="130"/>
    </row>
    <row r="54" spans="1:2" ht="16.5" thickBot="1" x14ac:dyDescent="0.3">
      <c r="A54" s="118" t="s">
        <v>401</v>
      </c>
      <c r="B54" s="130"/>
    </row>
    <row r="55" spans="1:2" ht="16.5" thickBot="1" x14ac:dyDescent="0.3">
      <c r="A55" s="119" t="s">
        <v>402</v>
      </c>
      <c r="B55" s="120"/>
    </row>
    <row r="56" spans="1:2" ht="30" x14ac:dyDescent="0.25">
      <c r="A56" s="121" t="s">
        <v>403</v>
      </c>
      <c r="B56" s="123" t="s">
        <v>404</v>
      </c>
    </row>
    <row r="57" spans="1:2" x14ac:dyDescent="0.25">
      <c r="A57" s="125" t="s">
        <v>405</v>
      </c>
      <c r="B57" s="125" t="s">
        <v>528</v>
      </c>
    </row>
    <row r="58" spans="1:2" x14ac:dyDescent="0.25">
      <c r="A58" s="125" t="s">
        <v>406</v>
      </c>
      <c r="B58" s="125"/>
    </row>
    <row r="59" spans="1:2" x14ac:dyDescent="0.25">
      <c r="A59" s="125" t="s">
        <v>407</v>
      </c>
      <c r="B59" s="125" t="s">
        <v>538</v>
      </c>
    </row>
    <row r="60" spans="1:2" x14ac:dyDescent="0.25">
      <c r="A60" s="125" t="s">
        <v>408</v>
      </c>
      <c r="B60" s="125"/>
    </row>
    <row r="61" spans="1:2" ht="16.5" thickBot="1" x14ac:dyDescent="0.3">
      <c r="A61" s="126" t="s">
        <v>409</v>
      </c>
      <c r="B61" s="126" t="s">
        <v>538</v>
      </c>
    </row>
    <row r="62" spans="1:2" ht="30.75" thickBot="1" x14ac:dyDescent="0.3">
      <c r="A62" s="123" t="s">
        <v>410</v>
      </c>
      <c r="B62" s="124"/>
    </row>
    <row r="63" spans="1:2" ht="29.25" thickBot="1" x14ac:dyDescent="0.3">
      <c r="A63" s="118" t="s">
        <v>411</v>
      </c>
      <c r="B63" s="124"/>
    </row>
    <row r="64" spans="1:2" ht="16.5" thickBot="1" x14ac:dyDescent="0.3">
      <c r="A64" s="123" t="s">
        <v>387</v>
      </c>
      <c r="B64" s="131"/>
    </row>
    <row r="65" spans="1:2" ht="16.5" thickBot="1" x14ac:dyDescent="0.3">
      <c r="A65" s="123" t="s">
        <v>412</v>
      </c>
      <c r="B65" s="124"/>
    </row>
    <row r="66" spans="1:2" ht="16.5" thickBot="1" x14ac:dyDescent="0.3">
      <c r="A66" s="123" t="s">
        <v>413</v>
      </c>
      <c r="B66" s="131"/>
    </row>
    <row r="67" spans="1:2" ht="60.75" thickBot="1" x14ac:dyDescent="0.3">
      <c r="A67" s="132" t="s">
        <v>414</v>
      </c>
      <c r="B67" s="206" t="s">
        <v>600</v>
      </c>
    </row>
    <row r="68" spans="1:2" ht="16.5" thickBot="1" x14ac:dyDescent="0.3">
      <c r="A68" s="118" t="s">
        <v>415</v>
      </c>
      <c r="B68" s="130" t="s">
        <v>598</v>
      </c>
    </row>
    <row r="69" spans="1:2" ht="16.5" thickBot="1" x14ac:dyDescent="0.3">
      <c r="A69" s="125" t="s">
        <v>416</v>
      </c>
      <c r="B69" s="133" t="s">
        <v>599</v>
      </c>
    </row>
    <row r="70" spans="1:2" ht="16.5" thickBot="1" x14ac:dyDescent="0.3">
      <c r="A70" s="125" t="s">
        <v>417</v>
      </c>
      <c r="B70" s="133"/>
    </row>
    <row r="71" spans="1:2" ht="16.5" thickBot="1" x14ac:dyDescent="0.3">
      <c r="A71" s="125" t="s">
        <v>418</v>
      </c>
      <c r="B71" s="133"/>
    </row>
    <row r="72" spans="1:2" ht="29.25" thickBot="1" x14ac:dyDescent="0.3">
      <c r="A72" s="134" t="s">
        <v>419</v>
      </c>
      <c r="B72" s="205" t="s">
        <v>594</v>
      </c>
    </row>
    <row r="73" spans="1:2" ht="28.5" customHeight="1" x14ac:dyDescent="0.25">
      <c r="A73" s="121" t="s">
        <v>420</v>
      </c>
      <c r="B73" s="400" t="s">
        <v>595</v>
      </c>
    </row>
    <row r="74" spans="1:2" x14ac:dyDescent="0.25">
      <c r="A74" s="125" t="s">
        <v>421</v>
      </c>
      <c r="B74" s="401"/>
    </row>
    <row r="75" spans="1:2" x14ac:dyDescent="0.25">
      <c r="A75" s="125" t="s">
        <v>422</v>
      </c>
      <c r="B75" s="401"/>
    </row>
    <row r="76" spans="1:2" x14ac:dyDescent="0.25">
      <c r="A76" s="125" t="s">
        <v>423</v>
      </c>
      <c r="B76" s="401"/>
    </row>
    <row r="77" spans="1:2" x14ac:dyDescent="0.25">
      <c r="A77" s="125" t="s">
        <v>424</v>
      </c>
      <c r="B77" s="401"/>
    </row>
    <row r="78" spans="1:2" ht="16.5" thickBot="1" x14ac:dyDescent="0.3">
      <c r="A78" s="135" t="s">
        <v>425</v>
      </c>
      <c r="B78" s="402"/>
    </row>
    <row r="81" spans="1:2" x14ac:dyDescent="0.25">
      <c r="A81" s="136"/>
      <c r="B81" s="137"/>
    </row>
    <row r="82" spans="1:2" x14ac:dyDescent="0.25">
      <c r="B82" s="138"/>
    </row>
    <row r="83" spans="1:2" x14ac:dyDescent="0.25">
      <c r="B83" s="13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3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 '!Область_печати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Шихалев Денис Андреевич</cp:lastModifiedBy>
  <cp:lastPrinted>2015-11-30T14:18:17Z</cp:lastPrinted>
  <dcterms:created xsi:type="dcterms:W3CDTF">2015-08-16T15:31:05Z</dcterms:created>
  <dcterms:modified xsi:type="dcterms:W3CDTF">2022-03-28T04:07:14Z</dcterms:modified>
</cp:coreProperties>
</file>